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15015" windowHeight="1119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Доходы!$15:$17</definedName>
    <definedName name="_xlnm.Print_Titles" localSheetId="2">Источники!$11:$16</definedName>
    <definedName name="_xlnm.Print_Titles" localSheetId="1">Расходы!$13:$18</definedName>
  </definedNames>
  <calcPr calcId="114210" fullCalcOnLoad="1"/>
</workbook>
</file>

<file path=xl/calcChain.xml><?xml version="1.0" encoding="utf-8"?>
<calcChain xmlns="http://schemas.openxmlformats.org/spreadsheetml/2006/main">
  <c r="F36" i="4"/>
  <c r="F37"/>
  <c r="F19"/>
  <c r="F29"/>
  <c r="F30"/>
  <c r="F31"/>
  <c r="F32"/>
  <c r="F33"/>
  <c r="F38"/>
  <c r="F39"/>
  <c r="F40"/>
  <c r="F41"/>
  <c r="F43"/>
  <c r="F44"/>
  <c r="F45"/>
  <c r="F46"/>
  <c r="F17"/>
  <c r="F78" i="3"/>
  <c r="F220"/>
  <c r="F205"/>
  <c r="F206"/>
  <c r="F207"/>
  <c r="F208"/>
  <c r="F209"/>
  <c r="F210"/>
  <c r="F211"/>
  <c r="F212"/>
  <c r="F213"/>
  <c r="F214"/>
  <c r="F215"/>
  <c r="F216"/>
  <c r="F217"/>
  <c r="F218"/>
  <c r="F190"/>
  <c r="F191"/>
  <c r="F192"/>
  <c r="F193"/>
  <c r="F197"/>
  <c r="F198"/>
  <c r="F199"/>
  <c r="F200"/>
  <c r="F201"/>
  <c r="F171"/>
  <c r="F172"/>
  <c r="F173"/>
  <c r="F174"/>
  <c r="F175"/>
  <c r="F178"/>
  <c r="F179"/>
  <c r="F180"/>
  <c r="F181"/>
  <c r="F182"/>
  <c r="F183"/>
  <c r="F184"/>
  <c r="F185"/>
  <c r="F186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40"/>
  <c r="F141"/>
  <c r="F142"/>
  <c r="F143"/>
  <c r="F144"/>
  <c r="F145"/>
  <c r="F146"/>
  <c r="F147"/>
  <c r="F148"/>
  <c r="F149"/>
  <c r="F127"/>
  <c r="F128"/>
  <c r="F129"/>
  <c r="F130"/>
  <c r="F136"/>
  <c r="F137"/>
  <c r="F138"/>
  <c r="F139"/>
  <c r="F122"/>
  <c r="F123"/>
  <c r="F124"/>
  <c r="F125"/>
  <c r="F126"/>
  <c r="F114"/>
  <c r="F115"/>
  <c r="F116"/>
  <c r="F117"/>
  <c r="F118"/>
  <c r="F119"/>
  <c r="F120"/>
  <c r="F121"/>
  <c r="F107"/>
  <c r="F108"/>
  <c r="F109"/>
  <c r="F110"/>
  <c r="F111"/>
  <c r="F112"/>
  <c r="F113"/>
  <c r="F93"/>
  <c r="F94"/>
  <c r="F95"/>
  <c r="F96"/>
  <c r="F97"/>
  <c r="F98"/>
  <c r="F99"/>
  <c r="F100"/>
  <c r="F101"/>
  <c r="F102"/>
  <c r="F103"/>
  <c r="F104"/>
  <c r="F105"/>
  <c r="F106"/>
  <c r="F87"/>
  <c r="F88"/>
  <c r="F92"/>
  <c r="F79"/>
  <c r="F80"/>
  <c r="F81"/>
  <c r="F82"/>
  <c r="F83"/>
  <c r="F85"/>
  <c r="F86"/>
  <c r="F76"/>
  <c r="F55"/>
  <c r="F62"/>
  <c r="F63"/>
  <c r="F64"/>
  <c r="F65"/>
  <c r="F67"/>
  <c r="F68"/>
  <c r="F69"/>
  <c r="F70"/>
  <c r="F71"/>
  <c r="F72"/>
  <c r="F73"/>
  <c r="F74"/>
  <c r="F75"/>
  <c r="F43"/>
  <c r="F44"/>
  <c r="F45"/>
  <c r="F46"/>
  <c r="F47"/>
  <c r="F48"/>
  <c r="F49"/>
  <c r="F50"/>
  <c r="F51"/>
  <c r="F52"/>
  <c r="F54"/>
  <c r="F32"/>
  <c r="F33"/>
  <c r="F34"/>
  <c r="F35"/>
  <c r="F36"/>
  <c r="F37"/>
  <c r="F38"/>
  <c r="F39"/>
  <c r="F40"/>
  <c r="F41"/>
  <c r="F42"/>
  <c r="F21"/>
  <c r="F22"/>
  <c r="F23"/>
  <c r="F24"/>
  <c r="F25"/>
  <c r="F26"/>
  <c r="F27"/>
  <c r="F28"/>
  <c r="F29"/>
  <c r="F30"/>
  <c r="F31"/>
  <c r="F19"/>
  <c r="F132" i="2"/>
  <c r="F133"/>
  <c r="F134"/>
  <c r="F135"/>
  <c r="F136"/>
  <c r="F138"/>
  <c r="F139"/>
  <c r="F123"/>
  <c r="F124"/>
  <c r="F126"/>
  <c r="F127"/>
  <c r="F107"/>
  <c r="F108"/>
  <c r="F109"/>
  <c r="F111"/>
  <c r="F112"/>
  <c r="F113"/>
  <c r="F115"/>
  <c r="F116"/>
  <c r="F119"/>
  <c r="F120"/>
  <c r="F122"/>
  <c r="F99"/>
  <c r="F100"/>
  <c r="F101"/>
  <c r="F102"/>
  <c r="F103"/>
  <c r="F105"/>
  <c r="F106"/>
  <c r="F90"/>
  <c r="F91"/>
  <c r="F92"/>
  <c r="F93"/>
  <c r="F72"/>
  <c r="F73"/>
  <c r="F74"/>
  <c r="F77"/>
  <c r="F78"/>
  <c r="F79"/>
  <c r="F80"/>
  <c r="F81"/>
  <c r="F82"/>
  <c r="F83"/>
  <c r="F84"/>
  <c r="F86"/>
  <c r="F87"/>
  <c r="F88"/>
  <c r="F89"/>
  <c r="F67"/>
  <c r="F68"/>
  <c r="F60"/>
  <c r="F61"/>
  <c r="F62"/>
  <c r="F63"/>
  <c r="F64"/>
  <c r="F65"/>
  <c r="F66"/>
  <c r="F53"/>
  <c r="F55"/>
  <c r="F36"/>
  <c r="F37"/>
  <c r="F48"/>
  <c r="F49"/>
  <c r="F50"/>
  <c r="F51"/>
  <c r="F52"/>
  <c r="F25"/>
  <c r="F26"/>
  <c r="F27"/>
  <c r="F28"/>
  <c r="F29"/>
  <c r="F30"/>
  <c r="F31"/>
  <c r="F32"/>
  <c r="F33"/>
  <c r="F34"/>
  <c r="F20"/>
  <c r="F21"/>
  <c r="F22"/>
  <c r="F23"/>
  <c r="F24"/>
  <c r="F18"/>
</calcChain>
</file>

<file path=xl/sharedStrings.xml><?xml version="1.0" encoding="utf-8"?>
<sst xmlns="http://schemas.openxmlformats.org/spreadsheetml/2006/main" count="1210" uniqueCount="610">
  <si>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</si>
  <si>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</si>
  <si>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</si>
  <si>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</si>
  <si>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</si>
  <si>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</si>
  <si>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</si>
  <si>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</si>
  <si>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</si>
  <si>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</si>
  <si>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</si>
  <si>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</si>
  <si>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</si>
  <si>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</si>
  <si>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</si>
  <si>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</si>
  <si>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</si>
  <si>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</si>
  <si>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</si>
  <si>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</si>
  <si>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</si>
  <si>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</si>
  <si>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</si>
  <si>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</si>
  <si>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</si>
  <si>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</si>
  <si>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</si>
  <si>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</si>
  <si>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</si>
  <si>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</si>
  <si>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бюджеты муници- пальных районов     (план)</t>
  </si>
  <si>
    <t>бюджеты муници- пальных районов     (факт)</t>
  </si>
  <si>
    <t>% исполнения</t>
  </si>
  <si>
    <t>бюджеты муници- пальных районов       (план)</t>
  </si>
  <si>
    <t>бюджеты муници- пальных районов (факт)</t>
  </si>
  <si>
    <t>Фактическое распределение бюджетных ассигнований районного бюджета Большеигнатовского муниципального района Республики Мордовия за 1 полугодие 2017 г.</t>
  </si>
  <si>
    <t>Источники финансирования дефицита бюджета Большеигнатовского муниципального района Республики Мордовия за 1 полугодие 2017 г.</t>
  </si>
  <si>
    <t>бюджеты муници- пальных районов          (факт)</t>
  </si>
  <si>
    <t>Объем поступления доходов Большеигнатовского муниципального района Республики Модовия по основным источникам за 1 полугодие 2017 года</t>
  </si>
  <si>
    <r>
      <rPr>
        <b/>
        <sz val="12"/>
        <rFont val="Arial"/>
        <family val="2"/>
        <charset val="204"/>
      </rPr>
      <t xml:space="preserve">ПРИЛОЖЕНИЕ 2                                             </t>
    </r>
    <r>
      <rPr>
        <sz val="12"/>
        <rFont val="Arial"/>
        <family val="2"/>
        <charset val="204"/>
      </rPr>
      <t>к решению Совета депутатов Большеигнатовского муниципального района Республики Мордовия            от "28"  июля 2017г. № 108</t>
    </r>
  </si>
  <si>
    <r>
      <rPr>
        <b/>
        <sz val="12"/>
        <rFont val="Arial"/>
        <family val="2"/>
        <charset val="204"/>
      </rPr>
      <t xml:space="preserve">ПРИЛОЖЕНИЕ 2                                             </t>
    </r>
    <r>
      <rPr>
        <sz val="12"/>
        <rFont val="Arial"/>
        <family val="2"/>
        <charset val="204"/>
      </rPr>
      <t>к решению Совета депутатов Большеигнатовского муниципального района Республики Мордовия            от "28" июля 2017г. № 108</t>
    </r>
  </si>
  <si>
    <r>
      <t xml:space="preserve">ПРИЛОЖЕНИЕ 1                                 </t>
    </r>
    <r>
      <rPr>
        <sz val="12"/>
        <color indexed="8"/>
        <rFont val="Arial"/>
        <family val="2"/>
        <charset val="204"/>
      </rPr>
      <t xml:space="preserve">   к решению Совета депутатов Большеигнатовского муниципального района Республики Мордовия          От "28" июля 2017г. № 108</t>
    </r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</si>
  <si>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</si>
  <si>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</si>
  <si>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</si>
  <si>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</si>
  <si>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</si>
  <si>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</si>
  <si>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</si>
  <si>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13</t>
  </si>
  <si>
    <t>26</t>
  </si>
  <si>
    <t>28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</si>
  <si>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</si>
  <si>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</si>
  <si>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</si>
  <si>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</si>
  <si>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</si>
  <si>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</si>
  <si>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</si>
  <si>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</si>
  <si>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</si>
  <si>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</si>
  <si>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</si>
  <si>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</si>
  <si>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</si>
  <si>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</si>
  <si>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</si>
  <si>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</si>
  <si>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</si>
  <si>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</si>
  <si>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</si>
  <si>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</si>
  <si>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</si>
  <si>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</si>
  <si>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</si>
  <si>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</si>
  <si>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</si>
  <si>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</si>
  <si>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</si>
  <si>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</si>
  <si>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</si>
  <si>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</si>
  <si>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</si>
  <si>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</si>
  <si>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</si>
  <si>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</si>
  <si>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</si>
  <si>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</si>
  <si>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</si>
  <si>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</si>
  <si>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</si>
  <si>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</si>
  <si>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</si>
  <si>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</si>
  <si>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</si>
  <si>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</si>
  <si>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</si>
  <si>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</si>
  <si>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</si>
  <si>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</si>
  <si>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</si>
  <si>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</si>
  <si>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</si>
  <si>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</si>
  <si>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</si>
  <si>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</si>
  <si>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</si>
  <si>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</si>
  <si>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</si>
  <si>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</si>
  <si>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</si>
  <si>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</si>
  <si>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</si>
  <si>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</si>
  <si>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</si>
  <si>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</si>
  <si>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</si>
  <si>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</si>
  <si>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</si>
  <si>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</si>
  <si>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</si>
  <si>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</si>
  <si>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</si>
  <si>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</si>
  <si>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 xml:space="preserve"> 000 1080716001 0000 110</t>
  </si>
  <si>
    <t xml:space="preserve">  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</si>
  <si>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 000 1080730001 0000 110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</si>
  <si>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</si>
  <si>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</si>
  <si>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</si>
  <si>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</si>
  <si>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</si>
  <si>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</si>
  <si>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</si>
  <si>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</si>
  <si>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</si>
  <si>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</si>
  <si>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</si>
  <si>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</si>
  <si>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</si>
  <si>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</si>
  <si>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</si>
  <si>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</si>
  <si>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</si>
  <si>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</si>
  <si>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</si>
  <si>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</si>
  <si>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</si>
  <si>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</si>
  <si>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</si>
  <si>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</si>
  <si>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</si>
  <si>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</si>
  <si>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</si>
  <si>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</si>
  <si>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</si>
  <si>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</si>
  <si>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</si>
  <si>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</si>
  <si>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</si>
  <si>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</si>
  <si>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</si>
  <si>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</si>
  <si>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</si>
  <si>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</si>
  <si>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</si>
  <si>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</si>
  <si>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</si>
  <si>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</si>
  <si>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</si>
  <si>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</si>
  <si>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</si>
  <si>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</si>
  <si>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</si>
  <si>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</si>
  <si>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</si>
  <si>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</si>
  <si>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</si>
  <si>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</si>
  <si>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</si>
  <si>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</si>
  <si>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</si>
  <si>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</si>
  <si>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</si>
  <si>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</si>
  <si>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</si>
  <si>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</si>
  <si>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</si>
  <si>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</si>
  <si>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</si>
  <si>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</si>
  <si>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</si>
  <si>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</si>
  <si>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</si>
  <si>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</si>
  <si>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</si>
  <si>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</si>
  <si>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</si>
  <si>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</si>
  <si>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</si>
  <si>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</si>
  <si>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</si>
  <si>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</si>
  <si>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</si>
  <si>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</si>
  <si>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</si>
  <si>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</si>
  <si>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</si>
  <si>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</si>
  <si>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</si>
  <si>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</si>
  <si>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</si>
  <si>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</si>
  <si>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</si>
  <si>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</si>
  <si>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</si>
  <si>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</si>
  <si>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</si>
  <si>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</si>
  <si>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</si>
  <si>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</si>
  <si>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</si>
  <si>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</si>
  <si>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</si>
  <si>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</si>
  <si>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</si>
  <si>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</si>
  <si>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</si>
  <si>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</si>
  <si>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</si>
  <si>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</si>
  <si>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</si>
  <si>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</si>
  <si>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</si>
  <si>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</si>
  <si>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</si>
  <si>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</si>
  <si>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</si>
  <si>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</si>
  <si>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</si>
  <si>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</si>
  <si>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</si>
  <si>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</si>
  <si>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</si>
  <si>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</si>
  <si>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</si>
  <si>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</si>
  <si>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</si>
  <si>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</si>
  <si>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</si>
  <si>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</si>
  <si>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</si>
  <si>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</si>
  <si>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</si>
  <si>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</si>
  <si>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</si>
  <si>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</si>
  <si>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</si>
  <si>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</si>
  <si>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</si>
  <si>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</si>
  <si>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</si>
  <si>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</si>
  <si>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</si>
  <si>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</si>
  <si>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</si>
  <si>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</si>
  <si>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</si>
  <si>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</si>
  <si>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</si>
  <si>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</si>
  <si>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</si>
  <si>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</si>
  <si>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</si>
  <si>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</si>
  <si>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</si>
  <si>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</si>
  <si>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</si>
  <si>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</si>
  <si>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</si>
  <si>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</si>
  <si>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</si>
  <si>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</si>
  <si>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</si>
  <si>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</si>
  <si>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</si>
  <si>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</si>
  <si>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</si>
  <si>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</si>
  <si>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</si>
  <si>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</si>
  <si>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</si>
  <si>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</si>
  <si>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</si>
  <si>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</si>
  <si>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>""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</si>
  <si>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</si>
  <si>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</si>
  <si>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</si>
  <si>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</si>
  <si>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</si>
  <si>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</si>
  <si>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</si>
  <si>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</si>
  <si>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</si>
  <si>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</si>
  <si>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</si>
  <si>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</si>
  <si>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</si>
  <si>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</si>
  <si>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</si>
  <si>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</si>
  <si>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</si>
  <si>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</si>
  <si>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</si>
  <si>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</si>
  <si>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</si>
  <si>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</si>
  <si>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</si>
  <si>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</si>
  <si>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</si>
  <si>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000 0104 0000000000 123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</si>
  <si>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</si>
  <si>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</si>
  <si>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</si>
  <si>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</si>
  <si>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</si>
  <si>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</si>
  <si>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</si>
  <si>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</si>
  <si>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</si>
  <si>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</si>
  <si>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</si>
  <si>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</si>
  <si>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</si>
  <si>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</si>
  <si>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</si>
  <si>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</si>
  <si>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</si>
  <si>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</si>
  <si>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</si>
  <si>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</si>
  <si>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</si>
  <si>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</si>
  <si>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</si>
  <si>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</si>
  <si>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</si>
  <si>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</si>
  <si>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</si>
  <si>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</si>
  <si>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</si>
  <si>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</si>
  <si>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</si>
  <si>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</si>
  <si>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</si>
  <si>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</si>
  <si>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</si>
  <si>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</si>
  <si>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</si>
  <si>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</si>
  <si>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</si>
  <si>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</si>
  <si>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</si>
  <si>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</si>
  <si>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</si>
  <si>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</si>
  <si>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</si>
  <si>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</si>
  <si>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</si>
  <si>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</si>
  <si>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</si>
  <si>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</si>
  <si>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</si>
  <si>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</si>
  <si>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</si>
  <si>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</si>
  <si>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</si>
  <si>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</si>
  <si>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</si>
  <si>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</si>
  <si>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</si>
  <si>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</si>
  <si>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</si>
  <si>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</si>
  <si>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</si>
  <si>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</si>
  <si>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</si>
  <si>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</si>
  <si>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</si>
  <si>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</si>
  <si>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</si>
  <si>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</si>
  <si>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</si>
  <si>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</si>
  <si>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</si>
  <si>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</si>
  <si>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</si>
  <si>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</si>
  <si>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</si>
  <si>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</si>
  <si>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</si>
  <si>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000 0304 0000000000 800</t>
  </si>
  <si>
    <t xml:space="preserve"> 000 0304 0000000000 850</t>
  </si>
  <si>
    <t xml:space="preserve"> 000 0304 0000000000 852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</si>
  <si>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</si>
  <si>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</si>
  <si>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</si>
  <si>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</si>
  <si>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</si>
  <si>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</si>
  <si>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</si>
  <si>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</si>
  <si>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</si>
  <si>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Межбюджетные трансферты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</si>
  <si>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</si>
  <si>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</si>
  <si>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</si>
  <si>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</si>
  <si>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</si>
  <si>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</si>
  <si>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</si>
  <si>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</si>
  <si>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</si>
  <si>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 Социальное обеспечение и иные выплаты населению</t>
  </si>
  <si>
    <t xml:space="preserve"> 000 0405 0000000000 300</t>
  </si>
  <si>
    <t xml:space="preserve">  Публичные нормативные выплаты гражданам несоциального характера</t>
  </si>
  <si>
    <t xml:space="preserve"> 000 0405 0000000000 330</t>
  </si>
  <si>
    <t xml:space="preserve">  Иные выплаты населению</t>
  </si>
  <si>
    <t xml:space="preserve"> 000 0405 0000000000 360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</si>
  <si>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</si>
  <si>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</si>
  <si>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</si>
  <si>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</si>
  <si>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</si>
  <si>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</si>
  <si>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</si>
  <si>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</si>
  <si>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</si>
  <si>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</si>
  <si>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</si>
  <si>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</si>
  <si>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</si>
  <si>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</si>
  <si>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</si>
  <si>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</si>
  <si>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</si>
  <si>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</si>
  <si>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</si>
  <si>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</si>
  <si>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</si>
  <si>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</si>
  <si>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</si>
  <si>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</si>
  <si>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</si>
  <si>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</si>
  <si>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</si>
  <si>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</si>
  <si>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</si>
  <si>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</si>
  <si>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</si>
  <si>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</si>
  <si>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</si>
  <si>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</si>
  <si>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</si>
  <si>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</si>
  <si>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</si>
  <si>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</si>
  <si>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</si>
  <si>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</si>
  <si>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</si>
  <si>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</si>
  <si>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</si>
  <si>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</si>
  <si>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</si>
  <si>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</si>
  <si>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</si>
  <si>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</si>
  <si>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</si>
  <si>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</si>
  <si>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</si>
  <si>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</si>
  <si>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</si>
  <si>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</si>
  <si>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</si>
  <si>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</si>
  <si>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</si>
  <si>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</si>
  <si>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</si>
  <si>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</si>
  <si>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</si>
  <si>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</si>
  <si>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</si>
  <si>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</si>
  <si>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</si>
  <si>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</si>
  <si>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</si>
  <si>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</si>
  <si>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</si>
  <si>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</si>
  <si>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</si>
  <si>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</si>
  <si>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</si>
  <si>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</si>
  <si>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</si>
  <si>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</si>
  <si>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</si>
  <si>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</si>
  <si>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</si>
  <si>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</si>
  <si>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</si>
  <si>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</si>
  <si>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</si>
  <si>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</si>
  <si>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</si>
  <si>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</si>
  <si>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</si>
  <si>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</si>
  <si>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</si>
  <si>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</si>
  <si>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</si>
  <si>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</si>
  <si>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</si>
  <si>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</si>
  <si>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</si>
  <si>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</si>
  <si>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</si>
  <si>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</si>
  <si>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</si>
  <si>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</si>
  <si>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</si>
  <si>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</si>
  <si>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</si>
  <si>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</si>
  <si>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</si>
  <si>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</si>
  <si>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</si>
  <si>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</si>
  <si>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</si>
  <si>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</si>
  <si>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</si>
  <si>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</si>
  <si>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</si>
  <si>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</si>
  <si>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</si>
  <si>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</si>
  <si>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</si>
  <si>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</si>
  <si>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</si>
  <si>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</si>
  <si>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</si>
  <si>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</si>
  <si>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</si>
  <si>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</si>
  <si>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</si>
  <si>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</si>
  <si>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</si>
  <si>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</si>
  <si>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</si>
  <si>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</si>
  <si>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</si>
  <si>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</si>
  <si>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</si>
  <si>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</si>
  <si>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</si>
  <si>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</si>
  <si>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</si>
  <si>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</si>
  <si>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</si>
  <si>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000 1202 0000000000 630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</si>
  <si>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</si>
  <si>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000 1202 0000000000 634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</si>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</sst>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</font>
    <font>
      <sz val="11"/>
      <name val="Calibri"/>
      <family val="2"/>
    </font>
    <font>
      <b/>
      <sz val="16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6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2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0">
    <xf numFmtId="0" fontId="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49" fontId="11" fillId="0" borderId="0">
      <alignment horizontal="center"/>
    </xf>
    <xf numFmtId="49" fontId="11" fillId="0" borderId="4">
      <alignment horizontal="center" wrapText="1"/>
    </xf>
    <xf numFmtId="49" fontId="11" fillId="0" borderId="5">
      <alignment horizontal="center" wrapText="1"/>
    </xf>
    <xf numFmtId="49" fontId="11" fillId="0" borderId="6">
      <alignment horizontal="center"/>
    </xf>
    <xf numFmtId="49" fontId="11" fillId="0" borderId="7"/>
    <xf numFmtId="4" fontId="11" fillId="0" borderId="6">
      <alignment horizontal="right"/>
    </xf>
    <xf numFmtId="4" fontId="11" fillId="0" borderId="4">
      <alignment horizontal="right"/>
    </xf>
    <xf numFmtId="49" fontId="11" fillId="0" borderId="0">
      <alignment horizontal="right"/>
    </xf>
    <xf numFmtId="4" fontId="11" fillId="0" borderId="8">
      <alignment horizontal="right"/>
    </xf>
    <xf numFmtId="49" fontId="11" fillId="0" borderId="9">
      <alignment horizontal="center"/>
    </xf>
    <xf numFmtId="4" fontId="11" fillId="0" borderId="10">
      <alignment horizontal="right"/>
    </xf>
    <xf numFmtId="0" fontId="11" fillId="0" borderId="11">
      <alignment horizontal="left" wrapText="1"/>
    </xf>
    <xf numFmtId="0" fontId="12" fillId="0" borderId="12">
      <alignment horizontal="left" wrapText="1"/>
    </xf>
    <xf numFmtId="0" fontId="11" fillId="0" borderId="13">
      <alignment horizontal="left" wrapText="1" indent="2"/>
    </xf>
    <xf numFmtId="0" fontId="10" fillId="0" borderId="14"/>
    <xf numFmtId="0" fontId="11" fillId="0" borderId="7"/>
    <xf numFmtId="0" fontId="10" fillId="0" borderId="7"/>
    <xf numFmtId="0" fontId="12" fillId="0" borderId="0">
      <alignment horizontal="center"/>
    </xf>
    <xf numFmtId="0" fontId="12" fillId="0" borderId="7"/>
    <xf numFmtId="0" fontId="11" fillId="0" borderId="15">
      <alignment horizontal="left" wrapText="1"/>
    </xf>
    <xf numFmtId="0" fontId="11" fillId="0" borderId="16">
      <alignment horizontal="left" wrapText="1" indent="1"/>
    </xf>
    <xf numFmtId="0" fontId="11" fillId="0" borderId="15">
      <alignment horizontal="left" wrapText="1" indent="2"/>
    </xf>
    <xf numFmtId="0" fontId="10" fillId="2" borderId="17"/>
    <xf numFmtId="0" fontId="11" fillId="0" borderId="18">
      <alignment horizontal="left" wrapText="1" indent="2"/>
    </xf>
    <xf numFmtId="0" fontId="11" fillId="0" borderId="0">
      <alignment horizontal="center" wrapText="1"/>
    </xf>
    <xf numFmtId="49" fontId="11" fillId="0" borderId="7">
      <alignment horizontal="left"/>
    </xf>
    <xf numFmtId="49" fontId="11" fillId="0" borderId="19">
      <alignment horizontal="center" wrapText="1"/>
    </xf>
    <xf numFmtId="49" fontId="11" fillId="0" borderId="19">
      <alignment horizontal="center" shrinkToFit="1"/>
    </xf>
    <xf numFmtId="49" fontId="11" fillId="0" borderId="6">
      <alignment horizontal="center" shrinkToFit="1"/>
    </xf>
    <xf numFmtId="0" fontId="11" fillId="0" borderId="20">
      <alignment horizontal="left" wrapText="1"/>
    </xf>
    <xf numFmtId="0" fontId="11" fillId="0" borderId="11">
      <alignment horizontal="left" wrapText="1" indent="1"/>
    </xf>
    <xf numFmtId="0" fontId="11" fillId="0" borderId="20">
      <alignment horizontal="left" wrapText="1" indent="2"/>
    </xf>
    <xf numFmtId="0" fontId="11" fillId="0" borderId="11">
      <alignment horizontal="left" wrapText="1" indent="2"/>
    </xf>
    <xf numFmtId="0" fontId="10" fillId="0" borderId="21"/>
    <xf numFmtId="0" fontId="10" fillId="0" borderId="22"/>
    <xf numFmtId="0" fontId="12" fillId="0" borderId="23">
      <alignment horizontal="center" vertical="center" textRotation="90" wrapText="1"/>
    </xf>
    <xf numFmtId="0" fontId="12" fillId="0" borderId="14">
      <alignment horizontal="center" vertical="center" textRotation="90" wrapText="1"/>
    </xf>
    <xf numFmtId="0" fontId="11" fillId="0" borderId="0">
      <alignment vertical="center"/>
    </xf>
    <xf numFmtId="0" fontId="12" fillId="0" borderId="7">
      <alignment horizontal="center" vertical="center" textRotation="90" wrapText="1"/>
    </xf>
    <xf numFmtId="0" fontId="12" fillId="0" borderId="14">
      <alignment horizontal="center" vertical="center" textRotation="90"/>
    </xf>
    <xf numFmtId="0" fontId="12" fillId="0" borderId="7">
      <alignment horizontal="center" vertical="center" textRotation="90"/>
    </xf>
    <xf numFmtId="0" fontId="12" fillId="0" borderId="23">
      <alignment horizontal="center" vertical="center" textRotation="90"/>
    </xf>
    <xf numFmtId="0" fontId="12" fillId="0" borderId="24">
      <alignment horizontal="center" vertical="center" textRotation="90"/>
    </xf>
    <xf numFmtId="0" fontId="13" fillId="0" borderId="7">
      <alignment wrapText="1"/>
    </xf>
    <xf numFmtId="0" fontId="13" fillId="0" borderId="24">
      <alignment wrapText="1"/>
    </xf>
    <xf numFmtId="0" fontId="13" fillId="0" borderId="14">
      <alignment wrapText="1"/>
    </xf>
    <xf numFmtId="0" fontId="11" fillId="0" borderId="24">
      <alignment horizontal="center" vertical="top" wrapText="1"/>
    </xf>
    <xf numFmtId="0" fontId="12" fillId="0" borderId="25"/>
    <xf numFmtId="49" fontId="14" fillId="0" borderId="26">
      <alignment horizontal="left" vertical="center" wrapText="1"/>
    </xf>
    <xf numFmtId="49" fontId="11" fillId="0" borderId="27">
      <alignment horizontal="left" vertical="center" wrapText="1" indent="2"/>
    </xf>
    <xf numFmtId="49" fontId="11" fillId="0" borderId="18">
      <alignment horizontal="left" vertical="center" wrapText="1" indent="3"/>
    </xf>
    <xf numFmtId="49" fontId="11" fillId="0" borderId="26">
      <alignment horizontal="left" vertical="center" wrapText="1" indent="3"/>
    </xf>
    <xf numFmtId="49" fontId="11" fillId="0" borderId="28">
      <alignment horizontal="left" vertical="center" wrapText="1" indent="3"/>
    </xf>
    <xf numFmtId="0" fontId="14" fillId="0" borderId="25">
      <alignment horizontal="left" vertical="center" wrapText="1"/>
    </xf>
    <xf numFmtId="49" fontId="11" fillId="0" borderId="14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7">
      <alignment horizontal="left" vertical="center" wrapText="1" indent="3"/>
    </xf>
    <xf numFmtId="49" fontId="14" fillId="0" borderId="25">
      <alignment horizontal="left" vertical="center" wrapText="1"/>
    </xf>
    <xf numFmtId="0" fontId="11" fillId="0" borderId="26">
      <alignment horizontal="left" vertical="center" wrapText="1"/>
    </xf>
    <xf numFmtId="0" fontId="11" fillId="0" borderId="28">
      <alignment horizontal="left" vertical="center" wrapText="1"/>
    </xf>
    <xf numFmtId="49" fontId="11" fillId="0" borderId="26">
      <alignment horizontal="left" vertical="center" wrapText="1"/>
    </xf>
    <xf numFmtId="49" fontId="11" fillId="0" borderId="28">
      <alignment horizontal="left" vertical="center" wrapText="1"/>
    </xf>
    <xf numFmtId="49" fontId="12" fillId="0" borderId="29">
      <alignment horizontal="center"/>
    </xf>
    <xf numFmtId="49" fontId="12" fillId="0" borderId="30">
      <alignment horizontal="center" vertical="center" wrapText="1"/>
    </xf>
    <xf numFmtId="49" fontId="11" fillId="0" borderId="31">
      <alignment horizontal="center" vertical="center" wrapText="1"/>
    </xf>
    <xf numFmtId="49" fontId="11" fillId="0" borderId="19">
      <alignment horizontal="center" vertical="center" wrapText="1"/>
    </xf>
    <xf numFmtId="49" fontId="11" fillId="0" borderId="30">
      <alignment horizontal="center" vertical="center" wrapText="1"/>
    </xf>
    <xf numFmtId="49" fontId="11" fillId="0" borderId="32">
      <alignment horizontal="center" vertical="center" wrapText="1"/>
    </xf>
    <xf numFmtId="49" fontId="11" fillId="0" borderId="33">
      <alignment horizontal="center" vertical="center" wrapText="1"/>
    </xf>
    <xf numFmtId="49" fontId="11" fillId="0" borderId="0">
      <alignment horizontal="center" vertical="center" wrapText="1"/>
    </xf>
    <xf numFmtId="49" fontId="11" fillId="0" borderId="7">
      <alignment horizontal="center" vertical="center" wrapText="1"/>
    </xf>
    <xf numFmtId="49" fontId="12" fillId="0" borderId="29">
      <alignment horizontal="center" vertical="center" wrapText="1"/>
    </xf>
    <xf numFmtId="0" fontId="12" fillId="0" borderId="29">
      <alignment horizontal="center" vertical="center"/>
    </xf>
    <xf numFmtId="0" fontId="11" fillId="0" borderId="31">
      <alignment horizontal="center" vertical="center"/>
    </xf>
    <xf numFmtId="0" fontId="11" fillId="0" borderId="19">
      <alignment horizontal="center" vertical="center"/>
    </xf>
    <xf numFmtId="0" fontId="11" fillId="0" borderId="30">
      <alignment horizontal="center" vertical="center"/>
    </xf>
    <xf numFmtId="0" fontId="12" fillId="0" borderId="30">
      <alignment horizontal="center" vertical="center"/>
    </xf>
    <xf numFmtId="0" fontId="11" fillId="0" borderId="32">
      <alignment horizontal="center" vertical="center"/>
    </xf>
    <xf numFmtId="49" fontId="12" fillId="0" borderId="29">
      <alignment horizontal="center" vertical="center"/>
    </xf>
    <xf numFmtId="49" fontId="11" fillId="0" borderId="31">
      <alignment horizontal="center" vertical="center"/>
    </xf>
    <xf numFmtId="49" fontId="11" fillId="0" borderId="19">
      <alignment horizontal="center" vertical="center"/>
    </xf>
    <xf numFmtId="49" fontId="11" fillId="0" borderId="30">
      <alignment horizontal="center" vertical="center"/>
    </xf>
    <xf numFmtId="49" fontId="11" fillId="0" borderId="32">
      <alignment horizontal="center" vertical="center"/>
    </xf>
    <xf numFmtId="49" fontId="11" fillId="0" borderId="7">
      <alignment horizontal="center"/>
    </xf>
    <xf numFmtId="0" fontId="11" fillId="0" borderId="14">
      <alignment horizontal="center"/>
    </xf>
    <xf numFmtId="0" fontId="11" fillId="0" borderId="0">
      <alignment horizontal="center"/>
    </xf>
    <xf numFmtId="49" fontId="11" fillId="0" borderId="7"/>
    <xf numFmtId="0" fontId="11" fillId="0" borderId="24">
      <alignment horizontal="center" vertical="top"/>
    </xf>
    <xf numFmtId="49" fontId="11" fillId="0" borderId="24">
      <alignment horizontal="center" vertical="top" wrapText="1"/>
    </xf>
    <xf numFmtId="0" fontId="11" fillId="0" borderId="21"/>
    <xf numFmtId="4" fontId="11" fillId="0" borderId="34">
      <alignment horizontal="right"/>
    </xf>
    <xf numFmtId="4" fontId="11" fillId="0" borderId="33">
      <alignment horizontal="right"/>
    </xf>
    <xf numFmtId="4" fontId="11" fillId="0" borderId="0">
      <alignment horizontal="right" shrinkToFit="1"/>
    </xf>
    <xf numFmtId="4" fontId="11" fillId="0" borderId="7">
      <alignment horizontal="right"/>
    </xf>
    <xf numFmtId="0" fontId="11" fillId="0" borderId="14"/>
    <xf numFmtId="0" fontId="11" fillId="0" borderId="24">
      <alignment horizontal="center" vertical="top" wrapText="1"/>
    </xf>
    <xf numFmtId="0" fontId="11" fillId="0" borderId="7">
      <alignment horizontal="center"/>
    </xf>
    <xf numFmtId="49" fontId="11" fillId="0" borderId="14">
      <alignment horizontal="center"/>
    </xf>
    <xf numFmtId="49" fontId="11" fillId="0" borderId="0">
      <alignment horizontal="left"/>
    </xf>
    <xf numFmtId="4" fontId="11" fillId="0" borderId="21">
      <alignment horizontal="right"/>
    </xf>
    <xf numFmtId="0" fontId="11" fillId="0" borderId="24">
      <alignment horizontal="center" vertical="top"/>
    </xf>
    <xf numFmtId="4" fontId="11" fillId="0" borderId="22">
      <alignment horizontal="right"/>
    </xf>
    <xf numFmtId="4" fontId="11" fillId="0" borderId="35">
      <alignment horizontal="right"/>
    </xf>
    <xf numFmtId="0" fontId="11" fillId="0" borderId="22"/>
    <xf numFmtId="0" fontId="15" fillId="0" borderId="36"/>
    <xf numFmtId="0" fontId="10" fillId="2" borderId="0"/>
    <xf numFmtId="0" fontId="12" fillId="0" borderId="0"/>
    <xf numFmtId="0" fontId="16" fillId="0" borderId="0"/>
    <xf numFmtId="0" fontId="11" fillId="0" borderId="0">
      <alignment horizontal="left"/>
    </xf>
    <xf numFmtId="0" fontId="11" fillId="0" borderId="0"/>
    <xf numFmtId="0" fontId="15" fillId="0" borderId="0"/>
    <xf numFmtId="0" fontId="10" fillId="0" borderId="0"/>
    <xf numFmtId="0" fontId="10" fillId="2" borderId="7"/>
    <xf numFmtId="49" fontId="11" fillId="0" borderId="24">
      <alignment horizontal="center" vertical="center" wrapText="1"/>
    </xf>
    <xf numFmtId="49" fontId="11" fillId="0" borderId="24">
      <alignment horizontal="center" vertical="center" wrapText="1"/>
    </xf>
    <xf numFmtId="0" fontId="10" fillId="2" borderId="37"/>
    <xf numFmtId="0" fontId="11" fillId="0" borderId="38">
      <alignment horizontal="left" wrapText="1"/>
    </xf>
    <xf numFmtId="0" fontId="11" fillId="0" borderId="15">
      <alignment horizontal="left" wrapText="1" indent="1"/>
    </xf>
    <xf numFmtId="0" fontId="11" fillId="0" borderId="9">
      <alignment horizontal="left" wrapText="1" indent="2"/>
    </xf>
    <xf numFmtId="0" fontId="10" fillId="2" borderId="14"/>
    <xf numFmtId="0" fontId="17" fillId="0" borderId="0">
      <alignment horizontal="center" wrapText="1"/>
    </xf>
    <xf numFmtId="0" fontId="18" fillId="0" borderId="0">
      <alignment horizontal="center" vertical="top"/>
    </xf>
    <xf numFmtId="0" fontId="11" fillId="0" borderId="7">
      <alignment wrapText="1"/>
    </xf>
    <xf numFmtId="0" fontId="11" fillId="0" borderId="37">
      <alignment wrapText="1"/>
    </xf>
    <xf numFmtId="0" fontId="11" fillId="0" borderId="14">
      <alignment horizontal="left"/>
    </xf>
    <xf numFmtId="0" fontId="10" fillId="2" borderId="39"/>
    <xf numFmtId="49" fontId="11" fillId="0" borderId="29">
      <alignment horizontal="center" wrapText="1"/>
    </xf>
    <xf numFmtId="49" fontId="11" fillId="0" borderId="31">
      <alignment horizontal="center" wrapText="1"/>
    </xf>
    <xf numFmtId="49" fontId="11" fillId="0" borderId="30">
      <alignment horizontal="center"/>
    </xf>
    <xf numFmtId="0" fontId="10" fillId="2" borderId="40"/>
    <xf numFmtId="0" fontId="11" fillId="0" borderId="33"/>
    <xf numFmtId="0" fontId="11" fillId="0" borderId="0">
      <alignment horizontal="center"/>
    </xf>
    <xf numFmtId="49" fontId="11" fillId="0" borderId="14"/>
    <xf numFmtId="49" fontId="11" fillId="0" borderId="0"/>
    <xf numFmtId="49" fontId="11" fillId="0" borderId="4">
      <alignment horizontal="center"/>
    </xf>
    <xf numFmtId="49" fontId="11" fillId="0" borderId="21">
      <alignment horizontal="center"/>
    </xf>
    <xf numFmtId="49" fontId="11" fillId="0" borderId="24">
      <alignment horizontal="center"/>
    </xf>
    <xf numFmtId="49" fontId="11" fillId="0" borderId="24">
      <alignment horizontal="center" vertical="center" wrapText="1"/>
    </xf>
    <xf numFmtId="49" fontId="11" fillId="0" borderId="34">
      <alignment horizontal="center" vertical="center" wrapText="1"/>
    </xf>
    <xf numFmtId="0" fontId="10" fillId="2" borderId="41"/>
    <xf numFmtId="4" fontId="11" fillId="0" borderId="24">
      <alignment horizontal="right"/>
    </xf>
    <xf numFmtId="0" fontId="11" fillId="3" borderId="33"/>
    <xf numFmtId="0" fontId="11" fillId="3" borderId="0"/>
    <xf numFmtId="0" fontId="17" fillId="0" borderId="0">
      <alignment horizontal="center" wrapText="1"/>
    </xf>
    <xf numFmtId="0" fontId="19" fillId="0" borderId="42"/>
    <xf numFmtId="49" fontId="20" fillId="0" borderId="43">
      <alignment horizontal="right"/>
    </xf>
    <xf numFmtId="0" fontId="11" fillId="0" borderId="43">
      <alignment horizontal="right"/>
    </xf>
    <xf numFmtId="0" fontId="19" fillId="0" borderId="7"/>
    <xf numFmtId="0" fontId="11" fillId="0" borderId="34">
      <alignment horizontal="center"/>
    </xf>
    <xf numFmtId="49" fontId="10" fillId="0" borderId="44">
      <alignment horizontal="center"/>
    </xf>
    <xf numFmtId="164" fontId="11" fillId="0" borderId="12">
      <alignment horizontal="center"/>
    </xf>
    <xf numFmtId="0" fontId="11" fillId="0" borderId="45">
      <alignment horizontal="center"/>
    </xf>
    <xf numFmtId="49" fontId="11" fillId="0" borderId="13">
      <alignment horizontal="center"/>
    </xf>
    <xf numFmtId="49" fontId="11" fillId="0" borderId="12">
      <alignment horizontal="center"/>
    </xf>
    <xf numFmtId="0" fontId="11" fillId="0" borderId="12">
      <alignment horizontal="center"/>
    </xf>
    <xf numFmtId="49" fontId="11" fillId="0" borderId="46">
      <alignment horizontal="center"/>
    </xf>
    <xf numFmtId="0" fontId="15" fillId="0" borderId="33"/>
    <xf numFmtId="0" fontId="19" fillId="0" borderId="0"/>
    <xf numFmtId="0" fontId="10" fillId="0" borderId="47"/>
    <xf numFmtId="0" fontId="10" fillId="0" borderId="36"/>
    <xf numFmtId="4" fontId="11" fillId="0" borderId="9">
      <alignment horizontal="right"/>
    </xf>
    <xf numFmtId="49" fontId="11" fillId="0" borderId="22">
      <alignment horizontal="center"/>
    </xf>
    <xf numFmtId="0" fontId="11" fillId="0" borderId="48">
      <alignment horizontal="left" wrapText="1"/>
    </xf>
    <xf numFmtId="0" fontId="11" fillId="0" borderId="20">
      <alignment horizontal="left" wrapText="1" indent="1"/>
    </xf>
    <xf numFmtId="0" fontId="11" fillId="0" borderId="12">
      <alignment horizontal="left" wrapText="1" indent="2"/>
    </xf>
    <xf numFmtId="0" fontId="10" fillId="2" borderId="49"/>
    <xf numFmtId="0" fontId="11" fillId="3" borderId="17"/>
    <xf numFmtId="0" fontId="17" fillId="0" borderId="0">
      <alignment horizontal="left" wrapText="1"/>
    </xf>
    <xf numFmtId="49" fontId="10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7">
      <alignment horizontal="left"/>
    </xf>
    <xf numFmtId="0" fontId="11" fillId="0" borderId="16">
      <alignment horizontal="left" wrapText="1"/>
    </xf>
    <xf numFmtId="0" fontId="11" fillId="0" borderId="37"/>
    <xf numFmtId="0" fontId="12" fillId="0" borderId="50">
      <alignment horizontal="left" wrapText="1"/>
    </xf>
    <xf numFmtId="0" fontId="11" fillId="0" borderId="8">
      <alignment horizontal="left" wrapText="1" indent="2"/>
    </xf>
    <xf numFmtId="49" fontId="11" fillId="0" borderId="0">
      <alignment horizontal="center" wrapText="1"/>
    </xf>
    <xf numFmtId="49" fontId="11" fillId="0" borderId="30">
      <alignment horizontal="center" wrapText="1"/>
    </xf>
    <xf numFmtId="0" fontId="11" fillId="0" borderId="51"/>
    <xf numFmtId="0" fontId="11" fillId="0" borderId="52">
      <alignment horizontal="center" wrapText="1"/>
    </xf>
    <xf numFmtId="0" fontId="10" fillId="2" borderId="33"/>
    <xf numFmtId="49" fontId="11" fillId="0" borderId="19">
      <alignment horizontal="center"/>
    </xf>
    <xf numFmtId="0" fontId="10" fillId="0" borderId="33"/>
  </cellStyleXfs>
  <cellXfs count="91">
    <xf numFmtId="0" fontId="0" fillId="0" borderId="0" xfId="0"/>
    <xf numFmtId="0" fontId="0" fillId="0" borderId="0" xfId="0" applyProtection="1">
      <protection locked="0"/>
    </xf>
    <xf numFmtId="0" fontId="12" fillId="0" borderId="0" xfId="112" applyNumberFormat="1" applyProtection="1"/>
    <xf numFmtId="0" fontId="10" fillId="0" borderId="0" xfId="117" applyNumberFormat="1" applyProtection="1"/>
    <xf numFmtId="0" fontId="16" fillId="0" borderId="0" xfId="113" applyNumberFormat="1" applyProtection="1"/>
    <xf numFmtId="0" fontId="10" fillId="0" borderId="47" xfId="164" applyNumberFormat="1" applyProtection="1"/>
    <xf numFmtId="0" fontId="11" fillId="0" borderId="0" xfId="114" applyNumberFormat="1" applyProtection="1">
      <alignment horizontal="left"/>
    </xf>
    <xf numFmtId="0" fontId="10" fillId="0" borderId="36" xfId="165" applyNumberFormat="1" applyProtection="1"/>
    <xf numFmtId="0" fontId="11" fillId="0" borderId="0" xfId="115" applyNumberFormat="1" applyProtection="1"/>
    <xf numFmtId="49" fontId="11" fillId="0" borderId="0" xfId="139" applyNumberFormat="1" applyProtection="1"/>
    <xf numFmtId="0" fontId="15" fillId="0" borderId="0" xfId="116" applyNumberFormat="1" applyProtection="1"/>
    <xf numFmtId="49" fontId="11" fillId="0" borderId="24" xfId="120" applyNumberFormat="1" applyProtection="1">
      <alignment horizontal="center" vertical="center" wrapText="1"/>
    </xf>
    <xf numFmtId="49" fontId="11" fillId="0" borderId="34" xfId="144" applyNumberFormat="1" applyProtection="1">
      <alignment horizontal="center" vertical="center" wrapText="1"/>
    </xf>
    <xf numFmtId="0" fontId="11" fillId="0" borderId="38" xfId="122" applyNumberFormat="1" applyProtection="1">
      <alignment horizontal="left" wrapText="1"/>
    </xf>
    <xf numFmtId="49" fontId="11" fillId="0" borderId="29" xfId="132" applyNumberFormat="1" applyProtection="1">
      <alignment horizontal="center" wrapText="1"/>
    </xf>
    <xf numFmtId="49" fontId="11" fillId="0" borderId="4" xfId="140" applyNumberFormat="1" applyProtection="1">
      <alignment horizontal="center"/>
    </xf>
    <xf numFmtId="4" fontId="11" fillId="0" borderId="24" xfId="146" applyNumberFormat="1" applyProtection="1">
      <alignment horizontal="right"/>
    </xf>
    <xf numFmtId="0" fontId="11" fillId="0" borderId="15" xfId="123" applyNumberFormat="1" applyProtection="1">
      <alignment horizontal="left" wrapText="1" indent="1"/>
    </xf>
    <xf numFmtId="49" fontId="11" fillId="0" borderId="31" xfId="133" applyNumberFormat="1" applyProtection="1">
      <alignment horizontal="center" wrapText="1"/>
    </xf>
    <xf numFmtId="49" fontId="11" fillId="0" borderId="21" xfId="141" applyNumberFormat="1" applyProtection="1">
      <alignment horizontal="center"/>
    </xf>
    <xf numFmtId="0" fontId="11" fillId="0" borderId="9" xfId="124" applyNumberFormat="1" applyProtection="1">
      <alignment horizontal="left" wrapText="1" indent="2"/>
    </xf>
    <xf numFmtId="49" fontId="11" fillId="0" borderId="30" xfId="134" applyNumberFormat="1" applyProtection="1">
      <alignment horizontal="center"/>
    </xf>
    <xf numFmtId="49" fontId="11" fillId="0" borderId="24" xfId="142" applyNumberFormat="1" applyProtection="1">
      <alignment horizontal="center"/>
    </xf>
    <xf numFmtId="0" fontId="11" fillId="0" borderId="33" xfId="136" applyNumberFormat="1" applyProtection="1"/>
    <xf numFmtId="0" fontId="11" fillId="3" borderId="33" xfId="147" applyNumberFormat="1" applyProtection="1"/>
    <xf numFmtId="0" fontId="11" fillId="3" borderId="0" xfId="148" applyNumberFormat="1" applyProtection="1"/>
    <xf numFmtId="0" fontId="11" fillId="0" borderId="0" xfId="177" applyNumberFormat="1" applyProtection="1">
      <alignment horizontal="left" wrapText="1"/>
    </xf>
    <xf numFmtId="49" fontId="11" fillId="0" borderId="0" xfId="183" applyNumberFormat="1" applyProtection="1">
      <alignment horizontal="center" wrapText="1"/>
    </xf>
    <xf numFmtId="49" fontId="11" fillId="0" borderId="0" xfId="6" applyNumberFormat="1" applyProtection="1">
      <alignment horizontal="center"/>
    </xf>
    <xf numFmtId="0" fontId="11" fillId="0" borderId="7" xfId="178" applyNumberFormat="1" applyProtection="1">
      <alignment horizontal="left"/>
    </xf>
    <xf numFmtId="49" fontId="11" fillId="0" borderId="7" xfId="10" applyNumberFormat="1" applyProtection="1"/>
    <xf numFmtId="0" fontId="11" fillId="0" borderId="7" xfId="21" applyNumberFormat="1" applyProtection="1"/>
    <xf numFmtId="0" fontId="10" fillId="0" borderId="7" xfId="22" applyNumberFormat="1" applyProtection="1"/>
    <xf numFmtId="0" fontId="11" fillId="0" borderId="16" xfId="179" applyNumberFormat="1" applyProtection="1">
      <alignment horizontal="left" wrapText="1"/>
    </xf>
    <xf numFmtId="49" fontId="11" fillId="0" borderId="4" xfId="7" applyNumberFormat="1" applyProtection="1">
      <alignment horizontal="center" wrapText="1"/>
    </xf>
    <xf numFmtId="4" fontId="11" fillId="0" borderId="6" xfId="11" applyNumberFormat="1" applyProtection="1">
      <alignment horizontal="right"/>
    </xf>
    <xf numFmtId="49" fontId="11" fillId="0" borderId="30" xfId="184" applyNumberFormat="1" applyProtection="1">
      <alignment horizontal="center" wrapText="1"/>
    </xf>
    <xf numFmtId="0" fontId="11" fillId="0" borderId="8" xfId="182" applyNumberFormat="1" applyProtection="1">
      <alignment horizontal="left" wrapText="1" indent="2"/>
    </xf>
    <xf numFmtId="49" fontId="11" fillId="0" borderId="19" xfId="188" applyNumberFormat="1" applyProtection="1">
      <alignment horizontal="center"/>
    </xf>
    <xf numFmtId="49" fontId="11" fillId="0" borderId="6" xfId="9" applyNumberFormat="1" applyProtection="1">
      <alignment horizontal="center"/>
    </xf>
    <xf numFmtId="0" fontId="11" fillId="0" borderId="37" xfId="180" applyNumberFormat="1" applyProtection="1"/>
    <xf numFmtId="0" fontId="11" fillId="0" borderId="51" xfId="185" applyNumberFormat="1" applyProtection="1"/>
    <xf numFmtId="0" fontId="12" fillId="0" borderId="50" xfId="181" applyNumberFormat="1" applyProtection="1">
      <alignment horizontal="left" wrapText="1"/>
    </xf>
    <xf numFmtId="0" fontId="11" fillId="0" borderId="52" xfId="186" applyNumberFormat="1" applyProtection="1">
      <alignment horizontal="center" wrapText="1"/>
    </xf>
    <xf numFmtId="49" fontId="11" fillId="0" borderId="5" xfId="8" applyNumberFormat="1" applyProtection="1">
      <alignment horizontal="center" wrapText="1"/>
    </xf>
    <xf numFmtId="4" fontId="11" fillId="0" borderId="4" xfId="12" applyNumberFormat="1" applyProtection="1">
      <alignment horizontal="right"/>
    </xf>
    <xf numFmtId="0" fontId="10" fillId="0" borderId="33" xfId="189" applyNumberFormat="1" applyProtection="1"/>
    <xf numFmtId="0" fontId="10" fillId="0" borderId="14" xfId="20" applyNumberFormat="1" applyProtection="1"/>
    <xf numFmtId="0" fontId="11" fillId="0" borderId="0" xfId="30" applyNumberFormat="1" applyProtection="1">
      <alignment horizontal="center" wrapText="1"/>
    </xf>
    <xf numFmtId="0" fontId="12" fillId="0" borderId="7" xfId="24" applyNumberFormat="1" applyProtection="1"/>
    <xf numFmtId="49" fontId="11" fillId="0" borderId="7" xfId="31" applyNumberFormat="1" applyProtection="1">
      <alignment horizontal="left"/>
    </xf>
    <xf numFmtId="0" fontId="11" fillId="0" borderId="15" xfId="25" applyNumberFormat="1" applyProtection="1">
      <alignment horizontal="left" wrapText="1"/>
    </xf>
    <xf numFmtId="0" fontId="10" fillId="0" borderId="21" xfId="39" applyNumberFormat="1" applyProtection="1"/>
    <xf numFmtId="0" fontId="11" fillId="0" borderId="16" xfId="26" applyNumberFormat="1" applyProtection="1">
      <alignment horizontal="left" wrapText="1" indent="1"/>
    </xf>
    <xf numFmtId="49" fontId="11" fillId="0" borderId="19" xfId="32" applyNumberFormat="1" applyProtection="1">
      <alignment horizontal="center" wrapText="1"/>
    </xf>
    <xf numFmtId="0" fontId="11" fillId="0" borderId="15" xfId="27" applyNumberFormat="1" applyProtection="1">
      <alignment horizontal="left" wrapText="1" indent="2"/>
    </xf>
    <xf numFmtId="0" fontId="11" fillId="0" borderId="18" xfId="29" applyNumberFormat="1" applyProtection="1">
      <alignment horizontal="left" wrapText="1" indent="2"/>
    </xf>
    <xf numFmtId="49" fontId="11" fillId="0" borderId="19" xfId="33" applyNumberFormat="1" applyProtection="1">
      <alignment horizontal="center" shrinkToFit="1"/>
    </xf>
    <xf numFmtId="49" fontId="11" fillId="0" borderId="6" xfId="34" applyNumberFormat="1" applyProtection="1">
      <alignment horizontal="center" shrinkToFit="1"/>
    </xf>
    <xf numFmtId="49" fontId="11" fillId="0" borderId="24" xfId="143" applyProtection="1">
      <alignment horizontal="center" vertical="center" wrapText="1"/>
      <protection locked="0"/>
    </xf>
    <xf numFmtId="0" fontId="18" fillId="0" borderId="0" xfId="127" applyNumberFormat="1" applyBorder="1" applyProtection="1">
      <alignment horizontal="center" vertical="top"/>
    </xf>
    <xf numFmtId="0" fontId="11" fillId="0" borderId="0" xfId="115" applyNumberFormat="1" applyBorder="1" applyProtection="1"/>
    <xf numFmtId="0" fontId="11" fillId="0" borderId="0" xfId="114" applyNumberFormat="1" applyBorder="1" applyProtection="1">
      <alignment horizontal="left"/>
    </xf>
    <xf numFmtId="49" fontId="11" fillId="0" borderId="0" xfId="139" applyNumberFormat="1" applyBorder="1" applyProtection="1"/>
    <xf numFmtId="0" fontId="11" fillId="0" borderId="0" xfId="130" applyNumberFormat="1" applyBorder="1" applyProtection="1">
      <alignment horizontal="left"/>
    </xf>
    <xf numFmtId="49" fontId="11" fillId="0" borderId="0" xfId="138" applyNumberFormat="1" applyBorder="1" applyProtection="1"/>
    <xf numFmtId="0" fontId="11" fillId="0" borderId="0" xfId="137" applyNumberFormat="1" applyBorder="1" applyProtection="1">
      <alignment horizontal="center"/>
    </xf>
    <xf numFmtId="0" fontId="2" fillId="0" borderId="0" xfId="112" applyNumberFormat="1" applyFont="1" applyProtection="1"/>
    <xf numFmtId="0" fontId="10" fillId="0" borderId="0" xfId="117" applyNumberFormat="1" applyAlignment="1" applyProtection="1">
      <alignment horizontal="center"/>
    </xf>
    <xf numFmtId="49" fontId="6" fillId="0" borderId="24" xfId="120" applyNumberFormat="1" applyFont="1" applyProtection="1">
      <alignment horizontal="center" vertical="center" wrapText="1"/>
    </xf>
    <xf numFmtId="0" fontId="2" fillId="0" borderId="0" xfId="23" applyNumberFormat="1" applyFont="1" applyAlignment="1" applyProtection="1">
      <alignment horizontal="center"/>
    </xf>
    <xf numFmtId="0" fontId="2" fillId="0" borderId="0" xfId="23" applyFont="1" applyAlignment="1" applyProtection="1">
      <alignment horizontal="center"/>
      <protection locked="0"/>
    </xf>
    <xf numFmtId="49" fontId="11" fillId="0" borderId="0" xfId="139" applyNumberFormat="1" applyAlignment="1" applyProtection="1">
      <alignment horizontal="center"/>
    </xf>
    <xf numFmtId="0" fontId="7" fillId="0" borderId="0" xfId="0" applyFont="1" applyAlignment="1" applyProtection="1">
      <alignment horizontal="center" wrapText="1"/>
      <protection locked="0"/>
    </xf>
    <xf numFmtId="49" fontId="11" fillId="0" borderId="3" xfId="143" applyBorder="1" applyAlignment="1" applyProtection="1">
      <alignment horizontal="center" vertical="center" wrapText="1"/>
      <protection locked="0"/>
    </xf>
    <xf numFmtId="49" fontId="11" fillId="0" borderId="2" xfId="143" applyBorder="1" applyAlignment="1" applyProtection="1">
      <alignment horizontal="center" vertical="center" wrapText="1"/>
      <protection locked="0"/>
    </xf>
    <xf numFmtId="49" fontId="11" fillId="0" borderId="1" xfId="143" applyBorder="1" applyAlignment="1" applyProtection="1">
      <alignment horizontal="center" vertical="center" wrapText="1"/>
      <protection locked="0"/>
    </xf>
    <xf numFmtId="0" fontId="4" fillId="0" borderId="0" xfId="149" applyNumberFormat="1" applyFont="1" applyBorder="1" applyAlignment="1" applyProtection="1">
      <alignment horizontal="center" wrapText="1"/>
    </xf>
    <xf numFmtId="0" fontId="17" fillId="0" borderId="0" xfId="149" applyNumberFormat="1" applyBorder="1" applyAlignment="1" applyProtection="1">
      <alignment horizontal="center" wrapText="1"/>
    </xf>
    <xf numFmtId="0" fontId="5" fillId="0" borderId="0" xfId="116" applyNumberFormat="1" applyFont="1" applyAlignment="1" applyProtection="1">
      <alignment horizontal="center" wrapText="1"/>
    </xf>
    <xf numFmtId="0" fontId="17" fillId="0" borderId="0" xfId="126" applyNumberFormat="1" applyBorder="1" applyProtection="1">
      <alignment horizontal="center" wrapText="1"/>
    </xf>
    <xf numFmtId="0" fontId="17" fillId="0" borderId="0" xfId="126" applyBorder="1" applyProtection="1">
      <alignment horizontal="center" wrapText="1"/>
      <protection locked="0"/>
    </xf>
    <xf numFmtId="49" fontId="11" fillId="0" borderId="24" xfId="119" applyNumberFormat="1" applyProtection="1">
      <alignment horizontal="center" vertical="center" wrapText="1"/>
    </xf>
    <xf numFmtId="49" fontId="11" fillId="0" borderId="24" xfId="119" applyProtection="1">
      <alignment horizontal="center" vertical="center" wrapText="1"/>
      <protection locked="0"/>
    </xf>
    <xf numFmtId="0" fontId="11" fillId="0" borderId="0" xfId="128" applyNumberFormat="1" applyBorder="1" applyProtection="1">
      <alignment wrapText="1"/>
    </xf>
    <xf numFmtId="0" fontId="11" fillId="0" borderId="0" xfId="128" applyBorder="1" applyProtection="1">
      <alignment wrapText="1"/>
      <protection locked="0"/>
    </xf>
    <xf numFmtId="0" fontId="11" fillId="0" borderId="0" xfId="129" applyNumberFormat="1" applyBorder="1" applyProtection="1">
      <alignment wrapText="1"/>
    </xf>
    <xf numFmtId="0" fontId="11" fillId="0" borderId="0" xfId="129" applyBorder="1" applyProtection="1">
      <alignment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49" fontId="11" fillId="0" borderId="24" xfId="143" applyProtection="1">
      <alignment horizontal="center" vertical="center" wrapText="1"/>
      <protection locked="0"/>
    </xf>
  </cellXfs>
  <cellStyles count="190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"/>
  <sheetViews>
    <sheetView tabSelected="1" workbookViewId="0">
      <selection activeCell="D1" sqref="D1:F9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4" style="1" customWidth="1"/>
    <col min="7" max="7" width="9.7109375" style="1" customWidth="1"/>
    <col min="8" max="16384" width="9.140625" style="1"/>
  </cols>
  <sheetData>
    <row r="1" spans="1:7" ht="17.100000000000001" customHeight="1">
      <c r="A1" s="2"/>
      <c r="B1" s="80"/>
      <c r="C1" s="81"/>
      <c r="D1" s="77" t="s">
        <v>41</v>
      </c>
      <c r="E1" s="78"/>
      <c r="F1" s="78"/>
      <c r="G1" s="3"/>
    </row>
    <row r="2" spans="1:7" ht="17.100000000000001" customHeight="1">
      <c r="A2" s="4"/>
      <c r="B2" s="81"/>
      <c r="C2" s="81"/>
      <c r="D2" s="78"/>
      <c r="E2" s="78"/>
      <c r="F2" s="78"/>
      <c r="G2" s="3"/>
    </row>
    <row r="3" spans="1:7" ht="14.1" customHeight="1">
      <c r="A3" s="6"/>
      <c r="B3" s="60"/>
      <c r="C3" s="60"/>
      <c r="D3" s="78"/>
      <c r="E3" s="78"/>
      <c r="F3" s="78"/>
      <c r="G3" s="3"/>
    </row>
    <row r="4" spans="1:7" ht="14.1" customHeight="1">
      <c r="A4" s="8"/>
      <c r="B4" s="61"/>
      <c r="C4" s="66"/>
      <c r="D4" s="78"/>
      <c r="E4" s="78"/>
      <c r="F4" s="78"/>
      <c r="G4" s="3"/>
    </row>
    <row r="5" spans="1:7" ht="14.1" customHeight="1">
      <c r="A5" s="6"/>
      <c r="B5" s="62"/>
      <c r="C5" s="62"/>
      <c r="D5" s="78"/>
      <c r="E5" s="78"/>
      <c r="F5" s="78"/>
      <c r="G5" s="3"/>
    </row>
    <row r="6" spans="1:7" ht="15.2" customHeight="1">
      <c r="A6" s="6"/>
      <c r="B6" s="84"/>
      <c r="C6" s="85"/>
      <c r="D6" s="78"/>
      <c r="E6" s="78"/>
      <c r="F6" s="78"/>
      <c r="G6" s="3"/>
    </row>
    <row r="7" spans="1:7" ht="15.2" customHeight="1">
      <c r="A7" s="6"/>
      <c r="B7" s="86"/>
      <c r="C7" s="87"/>
      <c r="D7" s="78"/>
      <c r="E7" s="78"/>
      <c r="F7" s="78"/>
      <c r="G7" s="3"/>
    </row>
    <row r="8" spans="1:7" ht="14.1" customHeight="1">
      <c r="A8" s="6"/>
      <c r="B8" s="64"/>
      <c r="C8" s="65"/>
      <c r="D8" s="78"/>
      <c r="E8" s="78"/>
      <c r="F8" s="78"/>
      <c r="G8" s="3"/>
    </row>
    <row r="9" spans="1:7" ht="14.1" customHeight="1">
      <c r="A9" s="6"/>
      <c r="B9" s="62"/>
      <c r="C9" s="63"/>
      <c r="D9" s="78"/>
      <c r="E9" s="78"/>
      <c r="F9" s="78"/>
      <c r="G9" s="3"/>
    </row>
    <row r="10" spans="1:7" ht="15" customHeight="1">
      <c r="A10" s="10"/>
      <c r="B10" s="10"/>
      <c r="C10" s="10"/>
      <c r="D10" s="10"/>
      <c r="E10" s="3"/>
      <c r="F10" s="3"/>
      <c r="G10" s="3"/>
    </row>
    <row r="11" spans="1:7" ht="49.5" customHeight="1">
      <c r="A11" s="79" t="s">
        <v>38</v>
      </c>
      <c r="B11" s="79"/>
      <c r="C11" s="79"/>
      <c r="D11" s="79"/>
      <c r="E11" s="79"/>
      <c r="F11" s="79"/>
      <c r="G11" s="3"/>
    </row>
    <row r="12" spans="1:7" ht="15" customHeight="1">
      <c r="A12" s="10"/>
      <c r="B12" s="10"/>
      <c r="C12" s="10"/>
      <c r="D12" s="10"/>
      <c r="E12" s="3"/>
      <c r="F12" s="3"/>
      <c r="G12" s="3"/>
    </row>
    <row r="13" spans="1:7" ht="12.95" customHeight="1">
      <c r="A13" s="3"/>
      <c r="B13" s="3"/>
      <c r="C13" s="3"/>
      <c r="D13" s="3"/>
      <c r="E13" s="3"/>
      <c r="F13" s="3"/>
      <c r="G13" s="3"/>
    </row>
    <row r="14" spans="1:7" ht="24.75" customHeight="1">
      <c r="A14" s="67" t="s">
        <v>42</v>
      </c>
      <c r="B14" s="2"/>
      <c r="C14" s="6"/>
      <c r="D14" s="9"/>
      <c r="E14" s="3"/>
      <c r="F14" s="3"/>
      <c r="G14" s="3"/>
    </row>
    <row r="15" spans="1:7" ht="11.45" customHeight="1">
      <c r="A15" s="82" t="s">
        <v>43</v>
      </c>
      <c r="B15" s="82" t="s">
        <v>44</v>
      </c>
      <c r="C15" s="82" t="s">
        <v>45</v>
      </c>
      <c r="D15" s="74"/>
      <c r="E15" s="75"/>
      <c r="F15" s="76"/>
      <c r="G15" s="5"/>
    </row>
    <row r="16" spans="1:7" ht="140.44999999999999" customHeight="1">
      <c r="A16" s="83"/>
      <c r="B16" s="83"/>
      <c r="C16" s="83"/>
      <c r="D16" s="11" t="s">
        <v>30</v>
      </c>
      <c r="E16" s="11" t="s">
        <v>31</v>
      </c>
      <c r="F16" s="11" t="s">
        <v>32</v>
      </c>
      <c r="G16" s="5"/>
    </row>
    <row r="17" spans="1:7" ht="11.45" customHeight="1" thickBot="1">
      <c r="A17" s="11" t="s">
        <v>46</v>
      </c>
      <c r="B17" s="11" t="s">
        <v>47</v>
      </c>
      <c r="C17" s="11" t="s">
        <v>48</v>
      </c>
      <c r="D17" s="12" t="s">
        <v>49</v>
      </c>
      <c r="E17" s="12" t="s">
        <v>50</v>
      </c>
      <c r="F17" s="12" t="s">
        <v>51</v>
      </c>
      <c r="G17" s="5"/>
    </row>
    <row r="18" spans="1:7" ht="21.75" customHeight="1">
      <c r="A18" s="13" t="s">
        <v>52</v>
      </c>
      <c r="B18" s="14" t="s">
        <v>53</v>
      </c>
      <c r="C18" s="15" t="s">
        <v>54</v>
      </c>
      <c r="D18" s="16">
        <v>147579130.12</v>
      </c>
      <c r="E18" s="16">
        <v>76629389.450000003</v>
      </c>
      <c r="F18" s="16">
        <f>E18/D18*100</f>
        <v>51.924272346429248</v>
      </c>
      <c r="G18" s="7"/>
    </row>
    <row r="19" spans="1:7" ht="15" customHeight="1">
      <c r="A19" s="17" t="s">
        <v>56</v>
      </c>
      <c r="B19" s="18"/>
      <c r="C19" s="19"/>
      <c r="D19" s="19"/>
      <c r="E19" s="19"/>
      <c r="F19" s="16"/>
      <c r="G19" s="7"/>
    </row>
    <row r="20" spans="1:7" ht="15" customHeight="1">
      <c r="A20" s="20" t="s">
        <v>57</v>
      </c>
      <c r="B20" s="21" t="s">
        <v>53</v>
      </c>
      <c r="C20" s="22" t="s">
        <v>58</v>
      </c>
      <c r="D20" s="16">
        <v>19015798.120000001</v>
      </c>
      <c r="E20" s="16">
        <v>9646928.75</v>
      </c>
      <c r="F20" s="16">
        <f t="shared" ref="F20:F74" si="0">E20/D20*100</f>
        <v>50.731127292804892</v>
      </c>
      <c r="G20" s="7"/>
    </row>
    <row r="21" spans="1:7" ht="15" customHeight="1">
      <c r="A21" s="20" t="s">
        <v>59</v>
      </c>
      <c r="B21" s="21" t="s">
        <v>53</v>
      </c>
      <c r="C21" s="22" t="s">
        <v>60</v>
      </c>
      <c r="D21" s="16">
        <v>9140500</v>
      </c>
      <c r="E21" s="16">
        <v>4086087.6800000002</v>
      </c>
      <c r="F21" s="16">
        <f t="shared" si="0"/>
        <v>44.703109020294299</v>
      </c>
      <c r="G21" s="7"/>
    </row>
    <row r="22" spans="1:7" ht="15" customHeight="1">
      <c r="A22" s="20" t="s">
        <v>61</v>
      </c>
      <c r="B22" s="21" t="s">
        <v>53</v>
      </c>
      <c r="C22" s="22" t="s">
        <v>62</v>
      </c>
      <c r="D22" s="16">
        <v>9140500</v>
      </c>
      <c r="E22" s="16">
        <v>4086087.6800000002</v>
      </c>
      <c r="F22" s="16">
        <f t="shared" si="0"/>
        <v>44.703109020294299</v>
      </c>
      <c r="G22" s="7"/>
    </row>
    <row r="23" spans="1:7" ht="76.5" customHeight="1">
      <c r="A23" s="20" t="s">
        <v>63</v>
      </c>
      <c r="B23" s="21" t="s">
        <v>53</v>
      </c>
      <c r="C23" s="22" t="s">
        <v>64</v>
      </c>
      <c r="D23" s="16">
        <v>9061100</v>
      </c>
      <c r="E23" s="16">
        <v>4033703.57</v>
      </c>
      <c r="F23" s="16">
        <f t="shared" si="0"/>
        <v>44.516709560649367</v>
      </c>
      <c r="G23" s="7"/>
    </row>
    <row r="24" spans="1:7" ht="98.25" customHeight="1">
      <c r="A24" s="20" t="s">
        <v>65</v>
      </c>
      <c r="B24" s="21" t="s">
        <v>53</v>
      </c>
      <c r="C24" s="22" t="s">
        <v>66</v>
      </c>
      <c r="D24" s="16">
        <v>4700</v>
      </c>
      <c r="E24" s="16">
        <v>16490.23</v>
      </c>
      <c r="F24" s="16">
        <f t="shared" si="0"/>
        <v>350.85595744680853</v>
      </c>
      <c r="G24" s="7"/>
    </row>
    <row r="25" spans="1:7" ht="41.25" customHeight="1">
      <c r="A25" s="20" t="s">
        <v>67</v>
      </c>
      <c r="B25" s="21" t="s">
        <v>53</v>
      </c>
      <c r="C25" s="22" t="s">
        <v>68</v>
      </c>
      <c r="D25" s="16">
        <v>74700</v>
      </c>
      <c r="E25" s="16">
        <v>35893.879999999997</v>
      </c>
      <c r="F25" s="16">
        <f t="shared" si="0"/>
        <v>48.050709504685408</v>
      </c>
      <c r="G25" s="7"/>
    </row>
    <row r="26" spans="1:7" ht="45" customHeight="1">
      <c r="A26" s="20" t="s">
        <v>69</v>
      </c>
      <c r="B26" s="21" t="s">
        <v>53</v>
      </c>
      <c r="C26" s="22" t="s">
        <v>70</v>
      </c>
      <c r="D26" s="16">
        <v>5351600</v>
      </c>
      <c r="E26" s="16">
        <v>2696067.02</v>
      </c>
      <c r="F26" s="16">
        <f t="shared" si="0"/>
        <v>50.378709544809027</v>
      </c>
      <c r="G26" s="7"/>
    </row>
    <row r="27" spans="1:7" ht="33" customHeight="1">
      <c r="A27" s="20" t="s">
        <v>71</v>
      </c>
      <c r="B27" s="21" t="s">
        <v>53</v>
      </c>
      <c r="C27" s="22" t="s">
        <v>72</v>
      </c>
      <c r="D27" s="16">
        <v>5351600</v>
      </c>
      <c r="E27" s="16">
        <v>2696067.02</v>
      </c>
      <c r="F27" s="16">
        <f t="shared" si="0"/>
        <v>50.378709544809027</v>
      </c>
      <c r="G27" s="7"/>
    </row>
    <row r="28" spans="1:7" ht="72.75" customHeight="1">
      <c r="A28" s="20" t="s">
        <v>73</v>
      </c>
      <c r="B28" s="21" t="s">
        <v>53</v>
      </c>
      <c r="C28" s="22" t="s">
        <v>74</v>
      </c>
      <c r="D28" s="16">
        <v>1827500</v>
      </c>
      <c r="E28" s="16">
        <v>1064717.6599999999</v>
      </c>
      <c r="F28" s="16">
        <f t="shared" si="0"/>
        <v>58.260884268125842</v>
      </c>
      <c r="G28" s="7"/>
    </row>
    <row r="29" spans="1:7" ht="89.25" customHeight="1">
      <c r="A29" s="20" t="s">
        <v>75</v>
      </c>
      <c r="B29" s="21" t="s">
        <v>53</v>
      </c>
      <c r="C29" s="22" t="s">
        <v>76</v>
      </c>
      <c r="D29" s="16">
        <v>18200</v>
      </c>
      <c r="E29" s="16">
        <v>11572.04</v>
      </c>
      <c r="F29" s="16">
        <f t="shared" si="0"/>
        <v>63.582637362637364</v>
      </c>
      <c r="G29" s="7"/>
    </row>
    <row r="30" spans="1:7" ht="77.25" customHeight="1">
      <c r="A30" s="20" t="s">
        <v>77</v>
      </c>
      <c r="B30" s="21" t="s">
        <v>53</v>
      </c>
      <c r="C30" s="22" t="s">
        <v>78</v>
      </c>
      <c r="D30" s="16">
        <v>3871400</v>
      </c>
      <c r="E30" s="16">
        <v>1835738.28</v>
      </c>
      <c r="F30" s="16">
        <f t="shared" si="0"/>
        <v>47.417943896264916</v>
      </c>
      <c r="G30" s="7"/>
    </row>
    <row r="31" spans="1:7" ht="73.5" customHeight="1">
      <c r="A31" s="20" t="s">
        <v>79</v>
      </c>
      <c r="B31" s="21" t="s">
        <v>53</v>
      </c>
      <c r="C31" s="22" t="s">
        <v>80</v>
      </c>
      <c r="D31" s="16">
        <v>-365500</v>
      </c>
      <c r="E31" s="16">
        <v>-215960.95999999999</v>
      </c>
      <c r="F31" s="16">
        <f t="shared" si="0"/>
        <v>59.086445964432279</v>
      </c>
      <c r="G31" s="7"/>
    </row>
    <row r="32" spans="1:7" ht="15" customHeight="1">
      <c r="A32" s="20" t="s">
        <v>81</v>
      </c>
      <c r="B32" s="21" t="s">
        <v>53</v>
      </c>
      <c r="C32" s="22" t="s">
        <v>82</v>
      </c>
      <c r="D32" s="16">
        <v>1979600</v>
      </c>
      <c r="E32" s="16">
        <v>1084753.29</v>
      </c>
      <c r="F32" s="16">
        <f t="shared" si="0"/>
        <v>54.796589715093958</v>
      </c>
      <c r="G32" s="7"/>
    </row>
    <row r="33" spans="1:7" ht="30.75" customHeight="1">
      <c r="A33" s="20" t="s">
        <v>83</v>
      </c>
      <c r="B33" s="21" t="s">
        <v>53</v>
      </c>
      <c r="C33" s="22" t="s">
        <v>84</v>
      </c>
      <c r="D33" s="16">
        <v>1657000</v>
      </c>
      <c r="E33" s="16">
        <v>791456</v>
      </c>
      <c r="F33" s="16">
        <f t="shared" si="0"/>
        <v>47.764393482196745</v>
      </c>
      <c r="G33" s="7"/>
    </row>
    <row r="34" spans="1:7" ht="30.75" customHeight="1">
      <c r="A34" s="20" t="s">
        <v>83</v>
      </c>
      <c r="B34" s="21" t="s">
        <v>53</v>
      </c>
      <c r="C34" s="22" t="s">
        <v>85</v>
      </c>
      <c r="D34" s="16">
        <v>1657000</v>
      </c>
      <c r="E34" s="16">
        <v>791427.39</v>
      </c>
      <c r="F34" s="16">
        <f t="shared" si="0"/>
        <v>47.762666867833438</v>
      </c>
      <c r="G34" s="7"/>
    </row>
    <row r="35" spans="1:7" ht="42.75" customHeight="1">
      <c r="A35" s="20" t="s">
        <v>86</v>
      </c>
      <c r="B35" s="21" t="s">
        <v>53</v>
      </c>
      <c r="C35" s="22" t="s">
        <v>87</v>
      </c>
      <c r="D35" s="16" t="s">
        <v>55</v>
      </c>
      <c r="E35" s="16">
        <v>28.61</v>
      </c>
      <c r="F35" s="16"/>
      <c r="G35" s="7"/>
    </row>
    <row r="36" spans="1:7" ht="15" customHeight="1">
      <c r="A36" s="20" t="s">
        <v>88</v>
      </c>
      <c r="B36" s="21" t="s">
        <v>53</v>
      </c>
      <c r="C36" s="22" t="s">
        <v>89</v>
      </c>
      <c r="D36" s="16">
        <v>321100</v>
      </c>
      <c r="E36" s="16">
        <v>293297.28999999998</v>
      </c>
      <c r="F36" s="16">
        <f t="shared" si="0"/>
        <v>91.34141700404858</v>
      </c>
      <c r="G36" s="7"/>
    </row>
    <row r="37" spans="1:7" ht="15" customHeight="1">
      <c r="A37" s="20" t="s">
        <v>88</v>
      </c>
      <c r="B37" s="21" t="s">
        <v>53</v>
      </c>
      <c r="C37" s="22" t="s">
        <v>90</v>
      </c>
      <c r="D37" s="16">
        <v>321100</v>
      </c>
      <c r="E37" s="16">
        <v>293297.28999999998</v>
      </c>
      <c r="F37" s="16">
        <f t="shared" si="0"/>
        <v>91.34141700404858</v>
      </c>
      <c r="G37" s="7"/>
    </row>
    <row r="38" spans="1:7" ht="22.5" customHeight="1">
      <c r="A38" s="20" t="s">
        <v>91</v>
      </c>
      <c r="B38" s="21" t="s">
        <v>53</v>
      </c>
      <c r="C38" s="22" t="s">
        <v>92</v>
      </c>
      <c r="D38" s="16">
        <v>1500</v>
      </c>
      <c r="E38" s="16" t="s">
        <v>55</v>
      </c>
      <c r="F38" s="16"/>
      <c r="G38" s="7"/>
    </row>
    <row r="39" spans="1:7" ht="33.75" customHeight="1">
      <c r="A39" s="20" t="s">
        <v>93</v>
      </c>
      <c r="B39" s="21" t="s">
        <v>53</v>
      </c>
      <c r="C39" s="22" t="s">
        <v>94</v>
      </c>
      <c r="D39" s="16">
        <v>1500</v>
      </c>
      <c r="E39" s="16" t="s">
        <v>55</v>
      </c>
      <c r="F39" s="16"/>
      <c r="G39" s="7"/>
    </row>
    <row r="40" spans="1:7" ht="15" customHeight="1">
      <c r="A40" s="20" t="s">
        <v>95</v>
      </c>
      <c r="B40" s="21" t="s">
        <v>53</v>
      </c>
      <c r="C40" s="22" t="s">
        <v>96</v>
      </c>
      <c r="D40" s="16" t="s">
        <v>55</v>
      </c>
      <c r="E40" s="16" t="s">
        <v>55</v>
      </c>
      <c r="F40" s="16"/>
      <c r="G40" s="7"/>
    </row>
    <row r="41" spans="1:7" ht="15" customHeight="1">
      <c r="A41" s="20" t="s">
        <v>97</v>
      </c>
      <c r="B41" s="21" t="s">
        <v>53</v>
      </c>
      <c r="C41" s="22" t="s">
        <v>98</v>
      </c>
      <c r="D41" s="16" t="s">
        <v>55</v>
      </c>
      <c r="E41" s="16" t="s">
        <v>55</v>
      </c>
      <c r="F41" s="16"/>
      <c r="G41" s="7"/>
    </row>
    <row r="42" spans="1:7" ht="45" customHeight="1">
      <c r="A42" s="20" t="s">
        <v>99</v>
      </c>
      <c r="B42" s="21" t="s">
        <v>53</v>
      </c>
      <c r="C42" s="22" t="s">
        <v>100</v>
      </c>
      <c r="D42" s="16" t="s">
        <v>55</v>
      </c>
      <c r="E42" s="16" t="s">
        <v>55</v>
      </c>
      <c r="F42" s="16"/>
      <c r="G42" s="7"/>
    </row>
    <row r="43" spans="1:7" ht="22.5" customHeight="1">
      <c r="A43" s="20" t="s">
        <v>101</v>
      </c>
      <c r="B43" s="21" t="s">
        <v>53</v>
      </c>
      <c r="C43" s="22" t="s">
        <v>102</v>
      </c>
      <c r="D43" s="16" t="s">
        <v>55</v>
      </c>
      <c r="E43" s="16" t="s">
        <v>55</v>
      </c>
      <c r="F43" s="16"/>
      <c r="G43" s="7"/>
    </row>
    <row r="44" spans="1:7" ht="20.25" customHeight="1">
      <c r="A44" s="20" t="s">
        <v>103</v>
      </c>
      <c r="B44" s="21" t="s">
        <v>53</v>
      </c>
      <c r="C44" s="22" t="s">
        <v>104</v>
      </c>
      <c r="D44" s="16" t="s">
        <v>55</v>
      </c>
      <c r="E44" s="16" t="s">
        <v>55</v>
      </c>
      <c r="F44" s="16"/>
      <c r="G44" s="7"/>
    </row>
    <row r="45" spans="1:7" ht="39" customHeight="1">
      <c r="A45" s="20" t="s">
        <v>105</v>
      </c>
      <c r="B45" s="21" t="s">
        <v>53</v>
      </c>
      <c r="C45" s="22" t="s">
        <v>106</v>
      </c>
      <c r="D45" s="16" t="s">
        <v>55</v>
      </c>
      <c r="E45" s="16" t="s">
        <v>55</v>
      </c>
      <c r="F45" s="16"/>
      <c r="G45" s="7"/>
    </row>
    <row r="46" spans="1:7" ht="21.75" customHeight="1">
      <c r="A46" s="20" t="s">
        <v>107</v>
      </c>
      <c r="B46" s="21" t="s">
        <v>53</v>
      </c>
      <c r="C46" s="22" t="s">
        <v>108</v>
      </c>
      <c r="D46" s="16" t="s">
        <v>55</v>
      </c>
      <c r="E46" s="16" t="s">
        <v>55</v>
      </c>
      <c r="F46" s="16"/>
      <c r="G46" s="7"/>
    </row>
    <row r="47" spans="1:7" ht="42" customHeight="1">
      <c r="A47" s="20" t="s">
        <v>109</v>
      </c>
      <c r="B47" s="21" t="s">
        <v>53</v>
      </c>
      <c r="C47" s="22" t="s">
        <v>110</v>
      </c>
      <c r="D47" s="16" t="s">
        <v>55</v>
      </c>
      <c r="E47" s="16" t="s">
        <v>55</v>
      </c>
      <c r="F47" s="16"/>
      <c r="G47" s="7"/>
    </row>
    <row r="48" spans="1:7" ht="24" customHeight="1">
      <c r="A48" s="20" t="s">
        <v>111</v>
      </c>
      <c r="B48" s="21" t="s">
        <v>53</v>
      </c>
      <c r="C48" s="22" t="s">
        <v>112</v>
      </c>
      <c r="D48" s="16">
        <v>588000</v>
      </c>
      <c r="E48" s="16">
        <v>253352.9</v>
      </c>
      <c r="F48" s="16">
        <f t="shared" si="0"/>
        <v>43.087227891156459</v>
      </c>
      <c r="G48" s="7"/>
    </row>
    <row r="49" spans="1:7" ht="32.25" customHeight="1">
      <c r="A49" s="20" t="s">
        <v>113</v>
      </c>
      <c r="B49" s="21" t="s">
        <v>53</v>
      </c>
      <c r="C49" s="22" t="s">
        <v>114</v>
      </c>
      <c r="D49" s="16">
        <v>205100</v>
      </c>
      <c r="E49" s="16">
        <v>61252.9</v>
      </c>
      <c r="F49" s="16">
        <f t="shared" si="0"/>
        <v>29.864895173086296</v>
      </c>
      <c r="G49" s="7"/>
    </row>
    <row r="50" spans="1:7" ht="42.75" customHeight="1">
      <c r="A50" s="20" t="s">
        <v>115</v>
      </c>
      <c r="B50" s="21" t="s">
        <v>53</v>
      </c>
      <c r="C50" s="22" t="s">
        <v>116</v>
      </c>
      <c r="D50" s="16">
        <v>205100</v>
      </c>
      <c r="E50" s="16">
        <v>61252.9</v>
      </c>
      <c r="F50" s="16">
        <f t="shared" si="0"/>
        <v>29.864895173086296</v>
      </c>
      <c r="G50" s="7"/>
    </row>
    <row r="51" spans="1:7" ht="45" customHeight="1">
      <c r="A51" s="20" t="s">
        <v>117</v>
      </c>
      <c r="B51" s="21" t="s">
        <v>53</v>
      </c>
      <c r="C51" s="22" t="s">
        <v>118</v>
      </c>
      <c r="D51" s="16">
        <v>382900</v>
      </c>
      <c r="E51" s="16">
        <v>192100</v>
      </c>
      <c r="F51" s="16">
        <f t="shared" si="0"/>
        <v>50.169757116740662</v>
      </c>
      <c r="G51" s="7"/>
    </row>
    <row r="52" spans="1:7" ht="66" customHeight="1">
      <c r="A52" s="20" t="s">
        <v>119</v>
      </c>
      <c r="B52" s="21" t="s">
        <v>53</v>
      </c>
      <c r="C52" s="22" t="s">
        <v>120</v>
      </c>
      <c r="D52" s="16">
        <v>236200</v>
      </c>
      <c r="E52" s="16">
        <v>127100</v>
      </c>
      <c r="F52" s="16">
        <f t="shared" si="0"/>
        <v>53.810330228619819</v>
      </c>
      <c r="G52" s="7"/>
    </row>
    <row r="53" spans="1:7" ht="152.25" customHeight="1">
      <c r="A53" s="20" t="s">
        <v>121</v>
      </c>
      <c r="B53" s="21" t="s">
        <v>53</v>
      </c>
      <c r="C53" s="22" t="s">
        <v>122</v>
      </c>
      <c r="D53" s="16">
        <v>236200</v>
      </c>
      <c r="E53" s="16">
        <v>127100</v>
      </c>
      <c r="F53" s="16">
        <f t="shared" si="0"/>
        <v>53.810330228619819</v>
      </c>
      <c r="G53" s="7"/>
    </row>
    <row r="54" spans="1:7" ht="105" customHeight="1">
      <c r="A54" s="20" t="s">
        <v>123</v>
      </c>
      <c r="B54" s="21" t="s">
        <v>53</v>
      </c>
      <c r="C54" s="22" t="s">
        <v>124</v>
      </c>
      <c r="D54" s="16">
        <v>1000</v>
      </c>
      <c r="E54" s="16" t="s">
        <v>55</v>
      </c>
      <c r="F54" s="16"/>
      <c r="G54" s="7"/>
    </row>
    <row r="55" spans="1:7" ht="43.5" customHeight="1">
      <c r="A55" s="20" t="s">
        <v>125</v>
      </c>
      <c r="B55" s="21" t="s">
        <v>53</v>
      </c>
      <c r="C55" s="22" t="s">
        <v>126</v>
      </c>
      <c r="D55" s="16">
        <v>145700</v>
      </c>
      <c r="E55" s="16">
        <v>65000</v>
      </c>
      <c r="F55" s="16">
        <f t="shared" si="0"/>
        <v>44.612216884008241</v>
      </c>
      <c r="G55" s="7"/>
    </row>
    <row r="56" spans="1:7" ht="37.5" customHeight="1">
      <c r="A56" s="20" t="s">
        <v>127</v>
      </c>
      <c r="B56" s="21" t="s">
        <v>53</v>
      </c>
      <c r="C56" s="22" t="s">
        <v>128</v>
      </c>
      <c r="D56" s="16" t="s">
        <v>55</v>
      </c>
      <c r="E56" s="16">
        <v>6.46</v>
      </c>
      <c r="F56" s="16"/>
      <c r="G56" s="7"/>
    </row>
    <row r="57" spans="1:7" ht="31.5" customHeight="1">
      <c r="A57" s="20" t="s">
        <v>129</v>
      </c>
      <c r="B57" s="21" t="s">
        <v>53</v>
      </c>
      <c r="C57" s="22" t="s">
        <v>130</v>
      </c>
      <c r="D57" s="16" t="s">
        <v>55</v>
      </c>
      <c r="E57" s="16">
        <v>6.46</v>
      </c>
      <c r="F57" s="16"/>
      <c r="G57" s="7"/>
    </row>
    <row r="58" spans="1:7" ht="24.75" customHeight="1">
      <c r="A58" s="20" t="s">
        <v>131</v>
      </c>
      <c r="B58" s="21" t="s">
        <v>53</v>
      </c>
      <c r="C58" s="22" t="s">
        <v>132</v>
      </c>
      <c r="D58" s="16" t="s">
        <v>55</v>
      </c>
      <c r="E58" s="16">
        <v>6.46</v>
      </c>
      <c r="F58" s="16"/>
      <c r="G58" s="7"/>
    </row>
    <row r="59" spans="1:7" ht="31.5" customHeight="1">
      <c r="A59" s="20" t="s">
        <v>133</v>
      </c>
      <c r="B59" s="21" t="s">
        <v>53</v>
      </c>
      <c r="C59" s="22" t="s">
        <v>134</v>
      </c>
      <c r="D59" s="16" t="s">
        <v>55</v>
      </c>
      <c r="E59" s="16">
        <v>6.46</v>
      </c>
      <c r="F59" s="16"/>
      <c r="G59" s="7"/>
    </row>
    <row r="60" spans="1:7" ht="42.75" customHeight="1">
      <c r="A60" s="20" t="s">
        <v>135</v>
      </c>
      <c r="B60" s="21" t="s">
        <v>53</v>
      </c>
      <c r="C60" s="22" t="s">
        <v>136</v>
      </c>
      <c r="D60" s="16">
        <v>741675.67</v>
      </c>
      <c r="E60" s="16">
        <v>404536.99</v>
      </c>
      <c r="F60" s="16">
        <f t="shared" si="0"/>
        <v>54.543651135273187</v>
      </c>
      <c r="G60" s="7"/>
    </row>
    <row r="61" spans="1:7" ht="30.75" customHeight="1">
      <c r="A61" s="20" t="s">
        <v>137</v>
      </c>
      <c r="B61" s="21" t="s">
        <v>53</v>
      </c>
      <c r="C61" s="22" t="s">
        <v>138</v>
      </c>
      <c r="D61" s="16">
        <v>18075.669999999998</v>
      </c>
      <c r="E61" s="16">
        <v>14444.91</v>
      </c>
      <c r="F61" s="16">
        <f t="shared" si="0"/>
        <v>79.913552305391732</v>
      </c>
      <c r="G61" s="7"/>
    </row>
    <row r="62" spans="1:7" ht="42.75" customHeight="1">
      <c r="A62" s="20" t="s">
        <v>139</v>
      </c>
      <c r="B62" s="21" t="s">
        <v>53</v>
      </c>
      <c r="C62" s="22" t="s">
        <v>140</v>
      </c>
      <c r="D62" s="16">
        <v>18075.669999999998</v>
      </c>
      <c r="E62" s="16">
        <v>14444.91</v>
      </c>
      <c r="F62" s="16">
        <f t="shared" si="0"/>
        <v>79.913552305391732</v>
      </c>
      <c r="G62" s="7"/>
    </row>
    <row r="63" spans="1:7" ht="77.25" customHeight="1">
      <c r="A63" s="20" t="s">
        <v>141</v>
      </c>
      <c r="B63" s="21" t="s">
        <v>53</v>
      </c>
      <c r="C63" s="22" t="s">
        <v>142</v>
      </c>
      <c r="D63" s="16">
        <v>703300</v>
      </c>
      <c r="E63" s="16">
        <v>390092.08</v>
      </c>
      <c r="F63" s="16">
        <f t="shared" si="0"/>
        <v>55.465957628323615</v>
      </c>
      <c r="G63" s="7"/>
    </row>
    <row r="64" spans="1:7" ht="66" customHeight="1">
      <c r="A64" s="20" t="s">
        <v>143</v>
      </c>
      <c r="B64" s="21" t="s">
        <v>53</v>
      </c>
      <c r="C64" s="22" t="s">
        <v>144</v>
      </c>
      <c r="D64" s="16">
        <v>303500</v>
      </c>
      <c r="E64" s="16">
        <v>234976.35</v>
      </c>
      <c r="F64" s="16">
        <f t="shared" si="0"/>
        <v>77.422191103789132</v>
      </c>
      <c r="G64" s="7"/>
    </row>
    <row r="65" spans="1:7" ht="70.5" customHeight="1">
      <c r="A65" s="20" t="s">
        <v>145</v>
      </c>
      <c r="B65" s="21" t="s">
        <v>53</v>
      </c>
      <c r="C65" s="22" t="s">
        <v>146</v>
      </c>
      <c r="D65" s="16">
        <v>303500</v>
      </c>
      <c r="E65" s="16">
        <v>234976.35</v>
      </c>
      <c r="F65" s="16">
        <f t="shared" si="0"/>
        <v>77.422191103789132</v>
      </c>
      <c r="G65" s="7"/>
    </row>
    <row r="66" spans="1:7" ht="75" customHeight="1">
      <c r="A66" s="20" t="s">
        <v>147</v>
      </c>
      <c r="B66" s="21" t="s">
        <v>53</v>
      </c>
      <c r="C66" s="22" t="s">
        <v>148</v>
      </c>
      <c r="D66" s="16">
        <v>399800</v>
      </c>
      <c r="E66" s="16">
        <v>155115.73000000001</v>
      </c>
      <c r="F66" s="16">
        <f t="shared" si="0"/>
        <v>38.798331665832919</v>
      </c>
      <c r="G66" s="7"/>
    </row>
    <row r="67" spans="1:7" ht="68.25" customHeight="1">
      <c r="A67" s="20" t="s">
        <v>149</v>
      </c>
      <c r="B67" s="21" t="s">
        <v>53</v>
      </c>
      <c r="C67" s="22" t="s">
        <v>150</v>
      </c>
      <c r="D67" s="16">
        <v>399800</v>
      </c>
      <c r="E67" s="16">
        <v>155115.73000000001</v>
      </c>
      <c r="F67" s="16">
        <f t="shared" si="0"/>
        <v>38.798331665832919</v>
      </c>
      <c r="G67" s="7"/>
    </row>
    <row r="68" spans="1:7" ht="76.5" customHeight="1">
      <c r="A68" s="20" t="s">
        <v>151</v>
      </c>
      <c r="B68" s="21" t="s">
        <v>53</v>
      </c>
      <c r="C68" s="22" t="s">
        <v>152</v>
      </c>
      <c r="D68" s="16">
        <v>20300</v>
      </c>
      <c r="E68" s="16" t="s">
        <v>55</v>
      </c>
      <c r="F68" s="16" t="e">
        <f t="shared" si="0"/>
        <v>#VALUE!</v>
      </c>
      <c r="G68" s="7"/>
    </row>
    <row r="69" spans="1:7" ht="77.25" customHeight="1">
      <c r="A69" s="20" t="s">
        <v>153</v>
      </c>
      <c r="B69" s="21" t="s">
        <v>53</v>
      </c>
      <c r="C69" s="22" t="s">
        <v>154</v>
      </c>
      <c r="D69" s="16">
        <v>20300</v>
      </c>
      <c r="E69" s="16" t="s">
        <v>55</v>
      </c>
      <c r="F69" s="16"/>
      <c r="G69" s="7"/>
    </row>
    <row r="70" spans="1:7" ht="67.5" customHeight="1">
      <c r="A70" s="20" t="s">
        <v>155</v>
      </c>
      <c r="B70" s="21" t="s">
        <v>53</v>
      </c>
      <c r="C70" s="22" t="s">
        <v>156</v>
      </c>
      <c r="D70" s="16">
        <v>20300</v>
      </c>
      <c r="E70" s="16" t="s">
        <v>55</v>
      </c>
      <c r="F70" s="16"/>
      <c r="G70" s="7"/>
    </row>
    <row r="71" spans="1:7" ht="67.5" customHeight="1">
      <c r="A71" s="20" t="s">
        <v>157</v>
      </c>
      <c r="B71" s="21" t="s">
        <v>53</v>
      </c>
      <c r="C71" s="22" t="s">
        <v>158</v>
      </c>
      <c r="D71" s="16" t="s">
        <v>55</v>
      </c>
      <c r="E71" s="16" t="s">
        <v>55</v>
      </c>
      <c r="F71" s="16"/>
      <c r="G71" s="7"/>
    </row>
    <row r="72" spans="1:7" ht="30.75" customHeight="1">
      <c r="A72" s="20" t="s">
        <v>159</v>
      </c>
      <c r="B72" s="21" t="s">
        <v>53</v>
      </c>
      <c r="C72" s="22" t="s">
        <v>160</v>
      </c>
      <c r="D72" s="16">
        <v>100000</v>
      </c>
      <c r="E72" s="16">
        <v>35991.96</v>
      </c>
      <c r="F72" s="16">
        <f t="shared" si="0"/>
        <v>35.991959999999999</v>
      </c>
      <c r="G72" s="7"/>
    </row>
    <row r="73" spans="1:7" ht="23.25" customHeight="1">
      <c r="A73" s="20" t="s">
        <v>161</v>
      </c>
      <c r="B73" s="21" t="s">
        <v>53</v>
      </c>
      <c r="C73" s="22" t="s">
        <v>162</v>
      </c>
      <c r="D73" s="16">
        <v>100000</v>
      </c>
      <c r="E73" s="16">
        <v>35991.96</v>
      </c>
      <c r="F73" s="16">
        <f t="shared" si="0"/>
        <v>35.991959999999999</v>
      </c>
      <c r="G73" s="7"/>
    </row>
    <row r="74" spans="1:7" ht="32.25" customHeight="1">
      <c r="A74" s="20" t="s">
        <v>163</v>
      </c>
      <c r="B74" s="21" t="s">
        <v>53</v>
      </c>
      <c r="C74" s="22" t="s">
        <v>164</v>
      </c>
      <c r="D74" s="16">
        <v>25000</v>
      </c>
      <c r="E74" s="16">
        <v>15093.76</v>
      </c>
      <c r="F74" s="16">
        <f t="shared" si="0"/>
        <v>60.375039999999998</v>
      </c>
      <c r="G74" s="7"/>
    </row>
    <row r="75" spans="1:7" ht="32.25" customHeight="1">
      <c r="A75" s="20" t="s">
        <v>165</v>
      </c>
      <c r="B75" s="21" t="s">
        <v>53</v>
      </c>
      <c r="C75" s="22" t="s">
        <v>166</v>
      </c>
      <c r="D75" s="16" t="s">
        <v>55</v>
      </c>
      <c r="E75" s="16">
        <v>753.12</v>
      </c>
      <c r="F75" s="16"/>
      <c r="G75" s="7"/>
    </row>
    <row r="76" spans="1:7" ht="33" customHeight="1">
      <c r="A76" s="20" t="s">
        <v>167</v>
      </c>
      <c r="B76" s="21" t="s">
        <v>53</v>
      </c>
      <c r="C76" s="22" t="s">
        <v>168</v>
      </c>
      <c r="D76" s="16">
        <v>2000</v>
      </c>
      <c r="E76" s="16" t="s">
        <v>55</v>
      </c>
      <c r="F76" s="16"/>
      <c r="G76" s="7"/>
    </row>
    <row r="77" spans="1:7" ht="30" customHeight="1">
      <c r="A77" s="20" t="s">
        <v>169</v>
      </c>
      <c r="B77" s="21" t="s">
        <v>53</v>
      </c>
      <c r="C77" s="22" t="s">
        <v>170</v>
      </c>
      <c r="D77" s="16">
        <v>73000</v>
      </c>
      <c r="E77" s="16">
        <v>20145.080000000002</v>
      </c>
      <c r="F77" s="16">
        <f t="shared" ref="F77:F139" si="1">E77/D77*100</f>
        <v>27.596000000000004</v>
      </c>
      <c r="G77" s="7"/>
    </row>
    <row r="78" spans="1:7" ht="31.5" customHeight="1">
      <c r="A78" s="20" t="s">
        <v>171</v>
      </c>
      <c r="B78" s="21" t="s">
        <v>53</v>
      </c>
      <c r="C78" s="22" t="s">
        <v>172</v>
      </c>
      <c r="D78" s="16">
        <v>450059.21</v>
      </c>
      <c r="E78" s="16">
        <v>450059.21</v>
      </c>
      <c r="F78" s="16">
        <f t="shared" si="1"/>
        <v>100</v>
      </c>
      <c r="G78" s="7"/>
    </row>
    <row r="79" spans="1:7" ht="21" customHeight="1">
      <c r="A79" s="20" t="s">
        <v>173</v>
      </c>
      <c r="B79" s="21" t="s">
        <v>53</v>
      </c>
      <c r="C79" s="22" t="s">
        <v>174</v>
      </c>
      <c r="D79" s="16">
        <v>370988.61</v>
      </c>
      <c r="E79" s="16">
        <v>370988.61</v>
      </c>
      <c r="F79" s="16">
        <f t="shared" si="1"/>
        <v>100</v>
      </c>
      <c r="G79" s="7"/>
    </row>
    <row r="80" spans="1:7" ht="22.5" customHeight="1">
      <c r="A80" s="20" t="s">
        <v>175</v>
      </c>
      <c r="B80" s="21" t="s">
        <v>53</v>
      </c>
      <c r="C80" s="22" t="s">
        <v>176</v>
      </c>
      <c r="D80" s="16">
        <v>370988.61</v>
      </c>
      <c r="E80" s="16">
        <v>370988.61</v>
      </c>
      <c r="F80" s="16">
        <f t="shared" si="1"/>
        <v>100</v>
      </c>
      <c r="G80" s="7"/>
    </row>
    <row r="81" spans="1:7" ht="42" customHeight="1">
      <c r="A81" s="20" t="s">
        <v>177</v>
      </c>
      <c r="B81" s="21" t="s">
        <v>53</v>
      </c>
      <c r="C81" s="22" t="s">
        <v>178</v>
      </c>
      <c r="D81" s="16">
        <v>370988.61</v>
      </c>
      <c r="E81" s="16">
        <v>370988.61</v>
      </c>
      <c r="F81" s="16">
        <f t="shared" si="1"/>
        <v>100</v>
      </c>
      <c r="G81" s="7"/>
    </row>
    <row r="82" spans="1:7" ht="21.75" customHeight="1">
      <c r="A82" s="20" t="s">
        <v>179</v>
      </c>
      <c r="B82" s="21" t="s">
        <v>53</v>
      </c>
      <c r="C82" s="22" t="s">
        <v>180</v>
      </c>
      <c r="D82" s="16">
        <v>79070.600000000006</v>
      </c>
      <c r="E82" s="16">
        <v>79070.600000000006</v>
      </c>
      <c r="F82" s="16">
        <f t="shared" si="1"/>
        <v>100</v>
      </c>
      <c r="G82" s="7"/>
    </row>
    <row r="83" spans="1:7" ht="20.25" customHeight="1">
      <c r="A83" s="20" t="s">
        <v>181</v>
      </c>
      <c r="B83" s="21" t="s">
        <v>53</v>
      </c>
      <c r="C83" s="22" t="s">
        <v>182</v>
      </c>
      <c r="D83" s="16">
        <v>79070.600000000006</v>
      </c>
      <c r="E83" s="16">
        <v>79070.600000000006</v>
      </c>
      <c r="F83" s="16">
        <f t="shared" si="1"/>
        <v>100</v>
      </c>
      <c r="G83" s="7"/>
    </row>
    <row r="84" spans="1:7" ht="27.75" customHeight="1">
      <c r="A84" s="20" t="s">
        <v>183</v>
      </c>
      <c r="B84" s="21" t="s">
        <v>53</v>
      </c>
      <c r="C84" s="22" t="s">
        <v>184</v>
      </c>
      <c r="D84" s="16">
        <v>79070.600000000006</v>
      </c>
      <c r="E84" s="16">
        <v>79070.600000000006</v>
      </c>
      <c r="F84" s="16">
        <f t="shared" si="1"/>
        <v>100</v>
      </c>
      <c r="G84" s="7"/>
    </row>
    <row r="85" spans="1:7" ht="31.5" customHeight="1">
      <c r="A85" s="20" t="s">
        <v>185</v>
      </c>
      <c r="B85" s="21" t="s">
        <v>53</v>
      </c>
      <c r="C85" s="22" t="s">
        <v>186</v>
      </c>
      <c r="D85" s="16" t="s">
        <v>55</v>
      </c>
      <c r="E85" s="16" t="s">
        <v>55</v>
      </c>
      <c r="F85" s="16"/>
      <c r="G85" s="7"/>
    </row>
    <row r="86" spans="1:7" ht="26.25" customHeight="1">
      <c r="A86" s="20" t="s">
        <v>187</v>
      </c>
      <c r="B86" s="21" t="s">
        <v>53</v>
      </c>
      <c r="C86" s="22" t="s">
        <v>188</v>
      </c>
      <c r="D86" s="16">
        <v>559563.24</v>
      </c>
      <c r="E86" s="16">
        <v>559563.24</v>
      </c>
      <c r="F86" s="16">
        <f t="shared" si="1"/>
        <v>100</v>
      </c>
      <c r="G86" s="7"/>
    </row>
    <row r="87" spans="1:7" ht="32.25" customHeight="1">
      <c r="A87" s="20" t="s">
        <v>189</v>
      </c>
      <c r="B87" s="21" t="s">
        <v>53</v>
      </c>
      <c r="C87" s="22" t="s">
        <v>190</v>
      </c>
      <c r="D87" s="16">
        <v>559563.24</v>
      </c>
      <c r="E87" s="16">
        <v>559563.24</v>
      </c>
      <c r="F87" s="16">
        <f t="shared" si="1"/>
        <v>100</v>
      </c>
      <c r="G87" s="7"/>
    </row>
    <row r="88" spans="1:7" ht="42.75" customHeight="1">
      <c r="A88" s="20" t="s">
        <v>191</v>
      </c>
      <c r="B88" s="21" t="s">
        <v>53</v>
      </c>
      <c r="C88" s="22" t="s">
        <v>192</v>
      </c>
      <c r="D88" s="16">
        <v>559563.24</v>
      </c>
      <c r="E88" s="16">
        <v>559563.24</v>
      </c>
      <c r="F88" s="16">
        <f t="shared" si="1"/>
        <v>100</v>
      </c>
      <c r="G88" s="7"/>
    </row>
    <row r="89" spans="1:7" ht="55.5" customHeight="1">
      <c r="A89" s="20" t="s">
        <v>193</v>
      </c>
      <c r="B89" s="21" t="s">
        <v>53</v>
      </c>
      <c r="C89" s="22" t="s">
        <v>194</v>
      </c>
      <c r="D89" s="16">
        <v>559563.24</v>
      </c>
      <c r="E89" s="16">
        <v>559563.24</v>
      </c>
      <c r="F89" s="16">
        <f t="shared" si="1"/>
        <v>100</v>
      </c>
      <c r="G89" s="7"/>
    </row>
    <row r="90" spans="1:7" ht="20.25" customHeight="1">
      <c r="A90" s="20" t="s">
        <v>195</v>
      </c>
      <c r="B90" s="21" t="s">
        <v>53</v>
      </c>
      <c r="C90" s="22" t="s">
        <v>196</v>
      </c>
      <c r="D90" s="16">
        <v>94000</v>
      </c>
      <c r="E90" s="16">
        <v>76500</v>
      </c>
      <c r="F90" s="16">
        <f t="shared" si="1"/>
        <v>81.38297872340425</v>
      </c>
      <c r="G90" s="7"/>
    </row>
    <row r="91" spans="1:7" ht="28.5" customHeight="1">
      <c r="A91" s="20" t="s">
        <v>197</v>
      </c>
      <c r="B91" s="21" t="s">
        <v>53</v>
      </c>
      <c r="C91" s="22" t="s">
        <v>198</v>
      </c>
      <c r="D91" s="16">
        <v>21000</v>
      </c>
      <c r="E91" s="16">
        <v>22700</v>
      </c>
      <c r="F91" s="16">
        <f t="shared" si="1"/>
        <v>108.09523809523809</v>
      </c>
      <c r="G91" s="7"/>
    </row>
    <row r="92" spans="1:7" ht="72" customHeight="1">
      <c r="A92" s="20" t="s">
        <v>199</v>
      </c>
      <c r="B92" s="21" t="s">
        <v>53</v>
      </c>
      <c r="C92" s="22" t="s">
        <v>200</v>
      </c>
      <c r="D92" s="16">
        <v>12000</v>
      </c>
      <c r="E92" s="16">
        <v>19800</v>
      </c>
      <c r="F92" s="16">
        <f t="shared" si="1"/>
        <v>165</v>
      </c>
      <c r="G92" s="7"/>
    </row>
    <row r="93" spans="1:7" ht="55.5" customHeight="1">
      <c r="A93" s="20" t="s">
        <v>201</v>
      </c>
      <c r="B93" s="21" t="s">
        <v>53</v>
      </c>
      <c r="C93" s="22" t="s">
        <v>202</v>
      </c>
      <c r="D93" s="16">
        <v>9000</v>
      </c>
      <c r="E93" s="16">
        <v>2900</v>
      </c>
      <c r="F93" s="16">
        <f t="shared" si="1"/>
        <v>32.222222222222221</v>
      </c>
      <c r="G93" s="7"/>
    </row>
    <row r="94" spans="1:7" ht="62.25" customHeight="1">
      <c r="A94" s="20" t="s">
        <v>203</v>
      </c>
      <c r="B94" s="21" t="s">
        <v>53</v>
      </c>
      <c r="C94" s="22" t="s">
        <v>204</v>
      </c>
      <c r="D94" s="16">
        <v>1000</v>
      </c>
      <c r="E94" s="16" t="s">
        <v>55</v>
      </c>
      <c r="F94" s="16"/>
      <c r="G94" s="7"/>
    </row>
    <row r="95" spans="1:7" ht="57" customHeight="1">
      <c r="A95" s="20" t="s">
        <v>205</v>
      </c>
      <c r="B95" s="21" t="s">
        <v>53</v>
      </c>
      <c r="C95" s="22" t="s">
        <v>206</v>
      </c>
      <c r="D95" s="16">
        <v>1000</v>
      </c>
      <c r="E95" s="16" t="s">
        <v>55</v>
      </c>
      <c r="F95" s="16"/>
      <c r="G95" s="7"/>
    </row>
    <row r="96" spans="1:7" ht="56.25" customHeight="1">
      <c r="A96" s="20" t="s">
        <v>207</v>
      </c>
      <c r="B96" s="21" t="s">
        <v>53</v>
      </c>
      <c r="C96" s="22" t="s">
        <v>208</v>
      </c>
      <c r="D96" s="16">
        <v>1000</v>
      </c>
      <c r="E96" s="16" t="s">
        <v>55</v>
      </c>
      <c r="F96" s="16"/>
      <c r="G96" s="7"/>
    </row>
    <row r="97" spans="1:7" ht="58.5" customHeight="1">
      <c r="A97" s="20" t="s">
        <v>209</v>
      </c>
      <c r="B97" s="21" t="s">
        <v>53</v>
      </c>
      <c r="C97" s="22" t="s">
        <v>210</v>
      </c>
      <c r="D97" s="16">
        <v>1000</v>
      </c>
      <c r="E97" s="16" t="s">
        <v>55</v>
      </c>
      <c r="F97" s="16"/>
      <c r="G97" s="7"/>
    </row>
    <row r="98" spans="1:7" ht="69.75" customHeight="1">
      <c r="A98" s="20" t="s">
        <v>211</v>
      </c>
      <c r="B98" s="21" t="s">
        <v>53</v>
      </c>
      <c r="C98" s="22" t="s">
        <v>212</v>
      </c>
      <c r="D98" s="16">
        <v>1000</v>
      </c>
      <c r="E98" s="16" t="s">
        <v>55</v>
      </c>
      <c r="F98" s="16"/>
      <c r="G98" s="7"/>
    </row>
    <row r="99" spans="1:7" ht="33.75" customHeight="1">
      <c r="A99" s="20" t="s">
        <v>213</v>
      </c>
      <c r="B99" s="21" t="s">
        <v>53</v>
      </c>
      <c r="C99" s="22" t="s">
        <v>214</v>
      </c>
      <c r="D99" s="16">
        <v>70000</v>
      </c>
      <c r="E99" s="16">
        <v>53800</v>
      </c>
      <c r="F99" s="16">
        <f t="shared" si="1"/>
        <v>76.857142857142861</v>
      </c>
      <c r="G99" s="7"/>
    </row>
    <row r="100" spans="1:7" ht="41.25" customHeight="1">
      <c r="A100" s="20" t="s">
        <v>215</v>
      </c>
      <c r="B100" s="21" t="s">
        <v>53</v>
      </c>
      <c r="C100" s="22" t="s">
        <v>216</v>
      </c>
      <c r="D100" s="16">
        <v>70000</v>
      </c>
      <c r="E100" s="16">
        <v>53800</v>
      </c>
      <c r="F100" s="16">
        <f t="shared" si="1"/>
        <v>76.857142857142861</v>
      </c>
      <c r="G100" s="7"/>
    </row>
    <row r="101" spans="1:7" ht="15" customHeight="1">
      <c r="A101" s="20" t="s">
        <v>217</v>
      </c>
      <c r="B101" s="21" t="s">
        <v>53</v>
      </c>
      <c r="C101" s="22" t="s">
        <v>218</v>
      </c>
      <c r="D101" s="16">
        <v>10800</v>
      </c>
      <c r="E101" s="16">
        <v>10</v>
      </c>
      <c r="F101" s="16">
        <f t="shared" si="1"/>
        <v>9.2592592592592601E-2</v>
      </c>
      <c r="G101" s="7"/>
    </row>
    <row r="102" spans="1:7" ht="18.75" customHeight="1">
      <c r="A102" s="20" t="s">
        <v>219</v>
      </c>
      <c r="B102" s="21" t="s">
        <v>53</v>
      </c>
      <c r="C102" s="22" t="s">
        <v>220</v>
      </c>
      <c r="D102" s="16">
        <v>10800</v>
      </c>
      <c r="E102" s="16">
        <v>10</v>
      </c>
      <c r="F102" s="16">
        <f t="shared" si="1"/>
        <v>9.2592592592592601E-2</v>
      </c>
      <c r="G102" s="7"/>
    </row>
    <row r="103" spans="1:7" ht="28.5" customHeight="1">
      <c r="A103" s="20" t="s">
        <v>221</v>
      </c>
      <c r="B103" s="21" t="s">
        <v>53</v>
      </c>
      <c r="C103" s="22" t="s">
        <v>222</v>
      </c>
      <c r="D103" s="16">
        <v>10800</v>
      </c>
      <c r="E103" s="16">
        <v>10</v>
      </c>
      <c r="F103" s="16">
        <f t="shared" si="1"/>
        <v>9.2592592592592601E-2</v>
      </c>
      <c r="G103" s="7"/>
    </row>
    <row r="104" spans="1:7" ht="27.75" customHeight="1">
      <c r="A104" s="20" t="s">
        <v>223</v>
      </c>
      <c r="B104" s="21" t="s">
        <v>53</v>
      </c>
      <c r="C104" s="22" t="s">
        <v>224</v>
      </c>
      <c r="D104" s="16" t="s">
        <v>55</v>
      </c>
      <c r="E104" s="16" t="s">
        <v>55</v>
      </c>
      <c r="F104" s="16"/>
      <c r="G104" s="7"/>
    </row>
    <row r="105" spans="1:7" ht="21" customHeight="1">
      <c r="A105" s="20" t="s">
        <v>225</v>
      </c>
      <c r="B105" s="21" t="s">
        <v>53</v>
      </c>
      <c r="C105" s="22" t="s">
        <v>226</v>
      </c>
      <c r="D105" s="16">
        <v>128563332</v>
      </c>
      <c r="E105" s="16">
        <v>66982460.700000003</v>
      </c>
      <c r="F105" s="16">
        <f t="shared" si="1"/>
        <v>52.100750391254635</v>
      </c>
      <c r="G105" s="7"/>
    </row>
    <row r="106" spans="1:7" ht="40.5" customHeight="1">
      <c r="A106" s="20" t="s">
        <v>227</v>
      </c>
      <c r="B106" s="21" t="s">
        <v>53</v>
      </c>
      <c r="C106" s="22" t="s">
        <v>228</v>
      </c>
      <c r="D106" s="16">
        <v>128563332</v>
      </c>
      <c r="E106" s="16">
        <v>66982460.700000003</v>
      </c>
      <c r="F106" s="16">
        <f t="shared" si="1"/>
        <v>52.100750391254635</v>
      </c>
      <c r="G106" s="7"/>
    </row>
    <row r="107" spans="1:7" ht="27" customHeight="1">
      <c r="A107" s="20" t="s">
        <v>229</v>
      </c>
      <c r="B107" s="21" t="s">
        <v>53</v>
      </c>
      <c r="C107" s="22" t="s">
        <v>230</v>
      </c>
      <c r="D107" s="16">
        <v>30832000</v>
      </c>
      <c r="E107" s="16">
        <v>15415800</v>
      </c>
      <c r="F107" s="16">
        <f t="shared" si="1"/>
        <v>49.999351323300466</v>
      </c>
      <c r="G107" s="7"/>
    </row>
    <row r="108" spans="1:7" ht="19.5" customHeight="1">
      <c r="A108" s="20" t="s">
        <v>231</v>
      </c>
      <c r="B108" s="21" t="s">
        <v>53</v>
      </c>
      <c r="C108" s="22" t="s">
        <v>232</v>
      </c>
      <c r="D108" s="16">
        <v>30832000</v>
      </c>
      <c r="E108" s="16">
        <v>15415800</v>
      </c>
      <c r="F108" s="16">
        <f t="shared" si="1"/>
        <v>49.999351323300466</v>
      </c>
      <c r="G108" s="7"/>
    </row>
    <row r="109" spans="1:7" ht="28.5" customHeight="1">
      <c r="A109" s="20" t="s">
        <v>233</v>
      </c>
      <c r="B109" s="21" t="s">
        <v>53</v>
      </c>
      <c r="C109" s="22" t="s">
        <v>234</v>
      </c>
      <c r="D109" s="16">
        <v>30832000</v>
      </c>
      <c r="E109" s="16">
        <v>15415800</v>
      </c>
      <c r="F109" s="16">
        <f t="shared" si="1"/>
        <v>49.999351323300466</v>
      </c>
      <c r="G109" s="7"/>
    </row>
    <row r="110" spans="1:7" ht="30.75" customHeight="1">
      <c r="A110" s="20" t="s">
        <v>235</v>
      </c>
      <c r="B110" s="21" t="s">
        <v>53</v>
      </c>
      <c r="C110" s="22" t="s">
        <v>236</v>
      </c>
      <c r="D110" s="16" t="s">
        <v>55</v>
      </c>
      <c r="E110" s="16" t="s">
        <v>55</v>
      </c>
      <c r="F110" s="16"/>
      <c r="G110" s="7"/>
    </row>
    <row r="111" spans="1:7" ht="30" customHeight="1">
      <c r="A111" s="20" t="s">
        <v>237</v>
      </c>
      <c r="B111" s="21" t="s">
        <v>53</v>
      </c>
      <c r="C111" s="22" t="s">
        <v>238</v>
      </c>
      <c r="D111" s="16">
        <v>28126949</v>
      </c>
      <c r="E111" s="16">
        <v>15540149</v>
      </c>
      <c r="F111" s="16">
        <f t="shared" si="1"/>
        <v>55.250034406504597</v>
      </c>
      <c r="G111" s="7"/>
    </row>
    <row r="112" spans="1:7" ht="28.5" customHeight="1">
      <c r="A112" s="20" t="s">
        <v>239</v>
      </c>
      <c r="B112" s="21" t="s">
        <v>53</v>
      </c>
      <c r="C112" s="22" t="s">
        <v>240</v>
      </c>
      <c r="D112" s="16">
        <v>2043100</v>
      </c>
      <c r="E112" s="16">
        <v>612930</v>
      </c>
      <c r="F112" s="16">
        <f t="shared" si="1"/>
        <v>30</v>
      </c>
      <c r="G112" s="7"/>
    </row>
    <row r="113" spans="1:7" ht="29.25" customHeight="1">
      <c r="A113" s="20" t="s">
        <v>241</v>
      </c>
      <c r="B113" s="21" t="s">
        <v>53</v>
      </c>
      <c r="C113" s="22" t="s">
        <v>242</v>
      </c>
      <c r="D113" s="16">
        <v>2043100</v>
      </c>
      <c r="E113" s="16">
        <v>612930</v>
      </c>
      <c r="F113" s="16">
        <f t="shared" si="1"/>
        <v>30</v>
      </c>
      <c r="G113" s="7"/>
    </row>
    <row r="114" spans="1:7" ht="28.5" customHeight="1">
      <c r="A114" s="20" t="s">
        <v>243</v>
      </c>
      <c r="B114" s="21" t="s">
        <v>53</v>
      </c>
      <c r="C114" s="22" t="s">
        <v>244</v>
      </c>
      <c r="D114" s="16" t="s">
        <v>55</v>
      </c>
      <c r="E114" s="16" t="s">
        <v>55</v>
      </c>
      <c r="F114" s="16"/>
      <c r="G114" s="7"/>
    </row>
    <row r="115" spans="1:7" ht="41.25" customHeight="1">
      <c r="A115" s="20" t="s">
        <v>245</v>
      </c>
      <c r="B115" s="21" t="s">
        <v>53</v>
      </c>
      <c r="C115" s="22" t="s">
        <v>246</v>
      </c>
      <c r="D115" s="16">
        <v>6545119</v>
      </c>
      <c r="E115" s="16">
        <v>4545119</v>
      </c>
      <c r="F115" s="16">
        <f t="shared" si="1"/>
        <v>69.442877967535807</v>
      </c>
      <c r="G115" s="7"/>
    </row>
    <row r="116" spans="1:7" ht="33.75" customHeight="1">
      <c r="A116" s="20" t="s">
        <v>247</v>
      </c>
      <c r="B116" s="21" t="s">
        <v>53</v>
      </c>
      <c r="C116" s="22" t="s">
        <v>248</v>
      </c>
      <c r="D116" s="16">
        <v>6545119</v>
      </c>
      <c r="E116" s="16">
        <v>4545119</v>
      </c>
      <c r="F116" s="16">
        <f t="shared" si="1"/>
        <v>69.442877967535807</v>
      </c>
      <c r="G116" s="7"/>
    </row>
    <row r="117" spans="1:7" ht="33.75" customHeight="1">
      <c r="A117" s="20" t="s">
        <v>249</v>
      </c>
      <c r="B117" s="21" t="s">
        <v>53</v>
      </c>
      <c r="C117" s="22" t="s">
        <v>250</v>
      </c>
      <c r="D117" s="16">
        <v>329330</v>
      </c>
      <c r="E117" s="16" t="s">
        <v>55</v>
      </c>
      <c r="F117" s="16"/>
      <c r="G117" s="7"/>
    </row>
    <row r="118" spans="1:7" ht="52.5" customHeight="1">
      <c r="A118" s="20" t="s">
        <v>251</v>
      </c>
      <c r="B118" s="21" t="s">
        <v>53</v>
      </c>
      <c r="C118" s="22" t="s">
        <v>252</v>
      </c>
      <c r="D118" s="16">
        <v>329330</v>
      </c>
      <c r="E118" s="16" t="s">
        <v>55</v>
      </c>
      <c r="F118" s="16"/>
      <c r="G118" s="7"/>
    </row>
    <row r="119" spans="1:7" ht="20.25" customHeight="1">
      <c r="A119" s="20" t="s">
        <v>253</v>
      </c>
      <c r="B119" s="21" t="s">
        <v>53</v>
      </c>
      <c r="C119" s="22" t="s">
        <v>254</v>
      </c>
      <c r="D119" s="16">
        <v>19209400</v>
      </c>
      <c r="E119" s="16">
        <v>10382100</v>
      </c>
      <c r="F119" s="16">
        <f t="shared" si="1"/>
        <v>54.046977000843334</v>
      </c>
      <c r="G119" s="7"/>
    </row>
    <row r="120" spans="1:7" ht="20.25" customHeight="1">
      <c r="A120" s="20" t="s">
        <v>255</v>
      </c>
      <c r="B120" s="21" t="s">
        <v>53</v>
      </c>
      <c r="C120" s="22" t="s">
        <v>256</v>
      </c>
      <c r="D120" s="16">
        <v>19209400</v>
      </c>
      <c r="E120" s="16">
        <v>10382100</v>
      </c>
      <c r="F120" s="16">
        <f t="shared" si="1"/>
        <v>54.046977000843334</v>
      </c>
      <c r="G120" s="7"/>
    </row>
    <row r="121" spans="1:7" ht="20.25" customHeight="1">
      <c r="A121" s="20" t="s">
        <v>257</v>
      </c>
      <c r="B121" s="21" t="s">
        <v>53</v>
      </c>
      <c r="C121" s="22" t="s">
        <v>258</v>
      </c>
      <c r="D121" s="16" t="s">
        <v>55</v>
      </c>
      <c r="E121" s="16" t="s">
        <v>55</v>
      </c>
      <c r="F121" s="16"/>
      <c r="G121" s="7"/>
    </row>
    <row r="122" spans="1:7" ht="27" customHeight="1">
      <c r="A122" s="20" t="s">
        <v>259</v>
      </c>
      <c r="B122" s="21" t="s">
        <v>53</v>
      </c>
      <c r="C122" s="22" t="s">
        <v>260</v>
      </c>
      <c r="D122" s="16">
        <v>64038283</v>
      </c>
      <c r="E122" s="16">
        <v>35331855</v>
      </c>
      <c r="F122" s="16">
        <f t="shared" si="1"/>
        <v>55.173020488385049</v>
      </c>
      <c r="G122" s="7"/>
    </row>
    <row r="123" spans="1:7" ht="39" customHeight="1">
      <c r="A123" s="20" t="s">
        <v>261</v>
      </c>
      <c r="B123" s="21" t="s">
        <v>53</v>
      </c>
      <c r="C123" s="22" t="s">
        <v>262</v>
      </c>
      <c r="D123" s="16">
        <v>59205000</v>
      </c>
      <c r="E123" s="16">
        <v>33088550</v>
      </c>
      <c r="F123" s="16">
        <f t="shared" si="1"/>
        <v>55.888100667173376</v>
      </c>
      <c r="G123" s="7"/>
    </row>
    <row r="124" spans="1:7" ht="39" customHeight="1">
      <c r="A124" s="20" t="s">
        <v>263</v>
      </c>
      <c r="B124" s="21" t="s">
        <v>53</v>
      </c>
      <c r="C124" s="22" t="s">
        <v>264</v>
      </c>
      <c r="D124" s="16">
        <v>59205000</v>
      </c>
      <c r="E124" s="16">
        <v>33088550</v>
      </c>
      <c r="F124" s="16">
        <f t="shared" si="1"/>
        <v>55.888100667173376</v>
      </c>
      <c r="G124" s="7"/>
    </row>
    <row r="125" spans="1:7" ht="38.25" customHeight="1">
      <c r="A125" s="20" t="s">
        <v>265</v>
      </c>
      <c r="B125" s="21" t="s">
        <v>53</v>
      </c>
      <c r="C125" s="22" t="s">
        <v>266</v>
      </c>
      <c r="D125" s="16" t="s">
        <v>55</v>
      </c>
      <c r="E125" s="16" t="s">
        <v>55</v>
      </c>
      <c r="F125" s="16"/>
      <c r="G125" s="7"/>
    </row>
    <row r="126" spans="1:7" ht="41.25" customHeight="1">
      <c r="A126" s="20" t="s">
        <v>267</v>
      </c>
      <c r="B126" s="21" t="s">
        <v>53</v>
      </c>
      <c r="C126" s="22" t="s">
        <v>268</v>
      </c>
      <c r="D126" s="16">
        <v>2929500</v>
      </c>
      <c r="E126" s="16">
        <v>1553005</v>
      </c>
      <c r="F126" s="16">
        <f t="shared" si="1"/>
        <v>53.012630141662399</v>
      </c>
      <c r="G126" s="7"/>
    </row>
    <row r="127" spans="1:7" ht="52.5" customHeight="1">
      <c r="A127" s="20" t="s">
        <v>269</v>
      </c>
      <c r="B127" s="21" t="s">
        <v>53</v>
      </c>
      <c r="C127" s="22" t="s">
        <v>270</v>
      </c>
      <c r="D127" s="16">
        <v>2929500</v>
      </c>
      <c r="E127" s="16">
        <v>1553005</v>
      </c>
      <c r="F127" s="16">
        <f t="shared" si="1"/>
        <v>53.012630141662399</v>
      </c>
      <c r="G127" s="7"/>
    </row>
    <row r="128" spans="1:7" ht="64.5" customHeight="1">
      <c r="A128" s="20" t="s">
        <v>271</v>
      </c>
      <c r="B128" s="21" t="s">
        <v>53</v>
      </c>
      <c r="C128" s="22" t="s">
        <v>272</v>
      </c>
      <c r="D128" s="16">
        <v>1106783</v>
      </c>
      <c r="E128" s="16" t="s">
        <v>55</v>
      </c>
      <c r="F128" s="16"/>
      <c r="G128" s="7"/>
    </row>
    <row r="129" spans="1:7" ht="60" customHeight="1">
      <c r="A129" s="20" t="s">
        <v>273</v>
      </c>
      <c r="B129" s="21" t="s">
        <v>53</v>
      </c>
      <c r="C129" s="22" t="s">
        <v>274</v>
      </c>
      <c r="D129" s="16">
        <v>1106783</v>
      </c>
      <c r="E129" s="16" t="s">
        <v>55</v>
      </c>
      <c r="F129" s="16"/>
      <c r="G129" s="7"/>
    </row>
    <row r="130" spans="1:7" ht="45.75" customHeight="1">
      <c r="A130" s="20" t="s">
        <v>275</v>
      </c>
      <c r="B130" s="21" t="s">
        <v>53</v>
      </c>
      <c r="C130" s="22" t="s">
        <v>276</v>
      </c>
      <c r="D130" s="16" t="s">
        <v>55</v>
      </c>
      <c r="E130" s="16" t="s">
        <v>55</v>
      </c>
      <c r="F130" s="16"/>
      <c r="G130" s="7"/>
    </row>
    <row r="131" spans="1:7" ht="33.75" customHeight="1">
      <c r="A131" s="20" t="s">
        <v>277</v>
      </c>
      <c r="B131" s="21" t="s">
        <v>53</v>
      </c>
      <c r="C131" s="22" t="s">
        <v>278</v>
      </c>
      <c r="D131" s="16" t="s">
        <v>55</v>
      </c>
      <c r="E131" s="16" t="s">
        <v>55</v>
      </c>
      <c r="F131" s="16"/>
      <c r="G131" s="7"/>
    </row>
    <row r="132" spans="1:7" ht="34.5" customHeight="1">
      <c r="A132" s="20" t="s">
        <v>279</v>
      </c>
      <c r="B132" s="21" t="s">
        <v>53</v>
      </c>
      <c r="C132" s="22" t="s">
        <v>280</v>
      </c>
      <c r="D132" s="16">
        <v>797000</v>
      </c>
      <c r="E132" s="16">
        <v>690300</v>
      </c>
      <c r="F132" s="16">
        <f t="shared" si="1"/>
        <v>86.61229611041405</v>
      </c>
      <c r="G132" s="7"/>
    </row>
    <row r="133" spans="1:7" ht="42" customHeight="1">
      <c r="A133" s="20" t="s">
        <v>281</v>
      </c>
      <c r="B133" s="21" t="s">
        <v>53</v>
      </c>
      <c r="C133" s="22" t="s">
        <v>282</v>
      </c>
      <c r="D133" s="16">
        <v>797000</v>
      </c>
      <c r="E133" s="16">
        <v>690300</v>
      </c>
      <c r="F133" s="16">
        <f t="shared" si="1"/>
        <v>86.61229611041405</v>
      </c>
      <c r="G133" s="7"/>
    </row>
    <row r="134" spans="1:7" ht="15" customHeight="1">
      <c r="A134" s="20" t="s">
        <v>283</v>
      </c>
      <c r="B134" s="21" t="s">
        <v>53</v>
      </c>
      <c r="C134" s="22" t="s">
        <v>284</v>
      </c>
      <c r="D134" s="16">
        <v>5566100</v>
      </c>
      <c r="E134" s="16">
        <v>694656.7</v>
      </c>
      <c r="F134" s="16">
        <f t="shared" si="1"/>
        <v>12.480133306983344</v>
      </c>
      <c r="G134" s="7"/>
    </row>
    <row r="135" spans="1:7" ht="45" customHeight="1">
      <c r="A135" s="20" t="s">
        <v>285</v>
      </c>
      <c r="B135" s="21" t="s">
        <v>53</v>
      </c>
      <c r="C135" s="22" t="s">
        <v>286</v>
      </c>
      <c r="D135" s="16">
        <v>5435100</v>
      </c>
      <c r="E135" s="16">
        <v>563656.69999999995</v>
      </c>
      <c r="F135" s="16">
        <f t="shared" si="1"/>
        <v>10.370677632426267</v>
      </c>
      <c r="G135" s="7"/>
    </row>
    <row r="136" spans="1:7" ht="63" customHeight="1">
      <c r="A136" s="20" t="s">
        <v>287</v>
      </c>
      <c r="B136" s="21" t="s">
        <v>53</v>
      </c>
      <c r="C136" s="22" t="s">
        <v>288</v>
      </c>
      <c r="D136" s="16">
        <v>5435100</v>
      </c>
      <c r="E136" s="16">
        <v>563656.69999999995</v>
      </c>
      <c r="F136" s="16">
        <f t="shared" si="1"/>
        <v>10.370677632426267</v>
      </c>
      <c r="G136" s="7"/>
    </row>
    <row r="137" spans="1:7" ht="63" customHeight="1">
      <c r="A137" s="20" t="s">
        <v>289</v>
      </c>
      <c r="B137" s="21" t="s">
        <v>53</v>
      </c>
      <c r="C137" s="22" t="s">
        <v>290</v>
      </c>
      <c r="D137" s="16" t="s">
        <v>55</v>
      </c>
      <c r="E137" s="16" t="s">
        <v>55</v>
      </c>
      <c r="F137" s="16"/>
      <c r="G137" s="7"/>
    </row>
    <row r="138" spans="1:7" ht="30.75" customHeight="1">
      <c r="A138" s="20" t="s">
        <v>291</v>
      </c>
      <c r="B138" s="21" t="s">
        <v>53</v>
      </c>
      <c r="C138" s="22" t="s">
        <v>292</v>
      </c>
      <c r="D138" s="16">
        <v>131000</v>
      </c>
      <c r="E138" s="16">
        <v>131000</v>
      </c>
      <c r="F138" s="16">
        <f t="shared" si="1"/>
        <v>100</v>
      </c>
      <c r="G138" s="7"/>
    </row>
    <row r="139" spans="1:7" ht="31.5" customHeight="1" thickBot="1">
      <c r="A139" s="20" t="s">
        <v>293</v>
      </c>
      <c r="B139" s="21" t="s">
        <v>53</v>
      </c>
      <c r="C139" s="22" t="s">
        <v>294</v>
      </c>
      <c r="D139" s="16">
        <v>131000</v>
      </c>
      <c r="E139" s="16">
        <v>131000</v>
      </c>
      <c r="F139" s="16">
        <f t="shared" si="1"/>
        <v>100</v>
      </c>
      <c r="G139" s="7"/>
    </row>
    <row r="140" spans="1:7" ht="12.95" customHeight="1">
      <c r="A140" s="8"/>
      <c r="B140" s="23"/>
      <c r="C140" s="23"/>
      <c r="D140" s="24"/>
      <c r="E140" s="24"/>
      <c r="F140" s="24"/>
      <c r="G140" s="3"/>
    </row>
    <row r="141" spans="1:7" hidden="1">
      <c r="A141" s="8"/>
      <c r="B141" s="8"/>
      <c r="C141" s="8"/>
      <c r="D141" s="25"/>
      <c r="E141" s="25"/>
      <c r="F141" s="25"/>
      <c r="G141" s="3" t="s">
        <v>295</v>
      </c>
    </row>
  </sheetData>
  <mergeCells count="9">
    <mergeCell ref="D15:F15"/>
    <mergeCell ref="D1:F9"/>
    <mergeCell ref="A11:F11"/>
    <mergeCell ref="B1:C2"/>
    <mergeCell ref="A15:A16"/>
    <mergeCell ref="B15:B16"/>
    <mergeCell ref="C15:C16"/>
    <mergeCell ref="B6:C6"/>
    <mergeCell ref="B7:C7"/>
  </mergeCells>
  <phoneticPr fontId="0" type="noConversion"/>
  <pageMargins left="0.78740157480314965" right="0.39370078740157483" top="0.59055118110236227" bottom="0.39370078740157483" header="0" footer="0"/>
  <pageSetup paperSize="9" scale="71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2"/>
  <sheetViews>
    <sheetView workbookViewId="0">
      <selection activeCell="D1" sqref="D1:F7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4" width="12.7109375" style="1" customWidth="1"/>
    <col min="5" max="5" width="14.7109375" style="1" customWidth="1"/>
    <col min="6" max="6" width="14.85546875" style="1" customWidth="1"/>
    <col min="7" max="7" width="9.7109375" style="1" customWidth="1"/>
    <col min="8" max="16384" width="9.140625" style="1"/>
  </cols>
  <sheetData>
    <row r="1" spans="1:7">
      <c r="D1" s="88" t="s">
        <v>40</v>
      </c>
      <c r="E1" s="88"/>
      <c r="F1" s="88"/>
    </row>
    <row r="2" spans="1:7">
      <c r="D2" s="88"/>
      <c r="E2" s="88"/>
      <c r="F2" s="88"/>
    </row>
    <row r="3" spans="1:7">
      <c r="D3" s="88"/>
      <c r="E3" s="88"/>
      <c r="F3" s="88"/>
    </row>
    <row r="4" spans="1:7">
      <c r="D4" s="88"/>
      <c r="E4" s="88"/>
      <c r="F4" s="88"/>
    </row>
    <row r="5" spans="1:7">
      <c r="D5" s="88"/>
      <c r="E5" s="88"/>
      <c r="F5" s="88"/>
    </row>
    <row r="6" spans="1:7">
      <c r="D6" s="88"/>
      <c r="E6" s="88"/>
      <c r="F6" s="88"/>
    </row>
    <row r="7" spans="1:7">
      <c r="D7" s="88"/>
      <c r="E7" s="88"/>
      <c r="F7" s="88"/>
    </row>
    <row r="10" spans="1:7" ht="66.75" customHeight="1">
      <c r="A10" s="89" t="s">
        <v>35</v>
      </c>
      <c r="B10" s="89"/>
      <c r="C10" s="89"/>
      <c r="D10" s="89"/>
      <c r="E10" s="89"/>
      <c r="F10" s="89"/>
    </row>
    <row r="13" spans="1:7" ht="7.5" customHeight="1">
      <c r="A13" s="26"/>
      <c r="B13" s="27"/>
      <c r="C13" s="28"/>
      <c r="D13" s="28"/>
      <c r="E13" s="3"/>
      <c r="F13" s="3"/>
      <c r="G13" s="3"/>
    </row>
    <row r="14" spans="1:7" ht="20.25" customHeight="1">
      <c r="A14" s="67" t="s">
        <v>296</v>
      </c>
      <c r="B14" s="2"/>
      <c r="C14" s="2"/>
      <c r="D14" s="9"/>
      <c r="E14" s="3"/>
      <c r="F14" s="3"/>
      <c r="G14" s="3"/>
    </row>
    <row r="15" spans="1:7" ht="12.95" customHeight="1">
      <c r="A15" s="29"/>
      <c r="B15" s="29"/>
      <c r="C15" s="29"/>
      <c r="D15" s="30"/>
      <c r="E15" s="32"/>
      <c r="F15" s="32"/>
      <c r="G15" s="3"/>
    </row>
    <row r="16" spans="1:7" ht="11.45" customHeight="1">
      <c r="A16" s="82" t="s">
        <v>43</v>
      </c>
      <c r="B16" s="82" t="s">
        <v>44</v>
      </c>
      <c r="C16" s="82" t="s">
        <v>297</v>
      </c>
      <c r="D16" s="74"/>
      <c r="E16" s="75"/>
      <c r="F16" s="76"/>
      <c r="G16" s="5"/>
    </row>
    <row r="17" spans="1:7" ht="140.44999999999999" customHeight="1">
      <c r="A17" s="83"/>
      <c r="B17" s="83"/>
      <c r="C17" s="83"/>
      <c r="D17" s="69" t="s">
        <v>33</v>
      </c>
      <c r="E17" s="69" t="s">
        <v>34</v>
      </c>
      <c r="F17" s="69" t="s">
        <v>32</v>
      </c>
      <c r="G17" s="5"/>
    </row>
    <row r="18" spans="1:7" ht="11.45" customHeight="1" thickBot="1">
      <c r="A18" s="11" t="s">
        <v>46</v>
      </c>
      <c r="B18" s="11" t="s">
        <v>47</v>
      </c>
      <c r="C18" s="11" t="s">
        <v>48</v>
      </c>
      <c r="D18" s="12" t="s">
        <v>49</v>
      </c>
      <c r="E18" s="12" t="s">
        <v>50</v>
      </c>
      <c r="F18" s="12" t="s">
        <v>51</v>
      </c>
      <c r="G18" s="5"/>
    </row>
    <row r="19" spans="1:7" ht="30" customHeight="1">
      <c r="A19" s="33" t="s">
        <v>298</v>
      </c>
      <c r="B19" s="14" t="s">
        <v>299</v>
      </c>
      <c r="C19" s="34" t="s">
        <v>54</v>
      </c>
      <c r="D19" s="35">
        <v>149114837.61000001</v>
      </c>
      <c r="E19" s="35">
        <v>70379931.280000001</v>
      </c>
      <c r="F19" s="35">
        <f>E19/D19*100</f>
        <v>47.198476293870939</v>
      </c>
      <c r="G19" s="7"/>
    </row>
    <row r="20" spans="1:7" ht="14.25" customHeight="1">
      <c r="A20" s="17" t="s">
        <v>56</v>
      </c>
      <c r="B20" s="36"/>
      <c r="C20" s="22"/>
      <c r="D20" s="22"/>
      <c r="E20" s="22"/>
      <c r="F20" s="35"/>
      <c r="G20" s="7"/>
    </row>
    <row r="21" spans="1:7" ht="15" customHeight="1">
      <c r="A21" s="37" t="s">
        <v>300</v>
      </c>
      <c r="B21" s="38" t="s">
        <v>301</v>
      </c>
      <c r="C21" s="39" t="s">
        <v>302</v>
      </c>
      <c r="D21" s="35">
        <v>22124688.609999999</v>
      </c>
      <c r="E21" s="35">
        <v>12796151.85</v>
      </c>
      <c r="F21" s="35">
        <f t="shared" ref="F21:F30" si="0">E21/D21*100</f>
        <v>57.836528574763065</v>
      </c>
      <c r="G21" s="7"/>
    </row>
    <row r="22" spans="1:7" ht="39" customHeight="1">
      <c r="A22" s="37" t="s">
        <v>303</v>
      </c>
      <c r="B22" s="38" t="s">
        <v>301</v>
      </c>
      <c r="C22" s="39" t="s">
        <v>304</v>
      </c>
      <c r="D22" s="35">
        <v>1109800</v>
      </c>
      <c r="E22" s="35">
        <v>582889.54</v>
      </c>
      <c r="F22" s="35">
        <f t="shared" si="0"/>
        <v>52.522034600828981</v>
      </c>
      <c r="G22" s="7"/>
    </row>
    <row r="23" spans="1:7" ht="54.75" customHeight="1">
      <c r="A23" s="37" t="s">
        <v>305</v>
      </c>
      <c r="B23" s="38" t="s">
        <v>301</v>
      </c>
      <c r="C23" s="39" t="s">
        <v>306</v>
      </c>
      <c r="D23" s="35">
        <v>1109800</v>
      </c>
      <c r="E23" s="35">
        <v>582889.54</v>
      </c>
      <c r="F23" s="35">
        <f t="shared" si="0"/>
        <v>52.522034600828981</v>
      </c>
      <c r="G23" s="7"/>
    </row>
    <row r="24" spans="1:7" ht="34.5" customHeight="1">
      <c r="A24" s="37" t="s">
        <v>307</v>
      </c>
      <c r="B24" s="38" t="s">
        <v>301</v>
      </c>
      <c r="C24" s="39" t="s">
        <v>308</v>
      </c>
      <c r="D24" s="35">
        <v>1109800</v>
      </c>
      <c r="E24" s="35">
        <v>582889.54</v>
      </c>
      <c r="F24" s="35">
        <f t="shared" si="0"/>
        <v>52.522034600828981</v>
      </c>
      <c r="G24" s="7"/>
    </row>
    <row r="25" spans="1:7" ht="33.75" customHeight="1">
      <c r="A25" s="37" t="s">
        <v>309</v>
      </c>
      <c r="B25" s="38" t="s">
        <v>301</v>
      </c>
      <c r="C25" s="39" t="s">
        <v>310</v>
      </c>
      <c r="D25" s="35">
        <v>852400</v>
      </c>
      <c r="E25" s="35">
        <v>462701.28</v>
      </c>
      <c r="F25" s="35">
        <f t="shared" si="0"/>
        <v>54.282177381511033</v>
      </c>
      <c r="G25" s="7"/>
    </row>
    <row r="26" spans="1:7" ht="44.25" customHeight="1">
      <c r="A26" s="37" t="s">
        <v>311</v>
      </c>
      <c r="B26" s="38" t="s">
        <v>301</v>
      </c>
      <c r="C26" s="39" t="s">
        <v>312</v>
      </c>
      <c r="D26" s="35">
        <v>257400</v>
      </c>
      <c r="E26" s="35">
        <v>120188.26</v>
      </c>
      <c r="F26" s="35">
        <f t="shared" si="0"/>
        <v>46.693185703185705</v>
      </c>
      <c r="G26" s="7"/>
    </row>
    <row r="27" spans="1:7" ht="41.25" customHeight="1">
      <c r="A27" s="37" t="s">
        <v>313</v>
      </c>
      <c r="B27" s="38" t="s">
        <v>301</v>
      </c>
      <c r="C27" s="39" t="s">
        <v>314</v>
      </c>
      <c r="D27" s="35">
        <v>10479500</v>
      </c>
      <c r="E27" s="35">
        <v>6524199.8499999996</v>
      </c>
      <c r="F27" s="35">
        <f t="shared" si="0"/>
        <v>62.256785629085357</v>
      </c>
      <c r="G27" s="7"/>
    </row>
    <row r="28" spans="1:7" ht="57.75" customHeight="1">
      <c r="A28" s="37" t="s">
        <v>305</v>
      </c>
      <c r="B28" s="38" t="s">
        <v>301</v>
      </c>
      <c r="C28" s="39" t="s">
        <v>315</v>
      </c>
      <c r="D28" s="35">
        <v>9376500</v>
      </c>
      <c r="E28" s="35">
        <v>5753357.1900000004</v>
      </c>
      <c r="F28" s="35">
        <f t="shared" si="0"/>
        <v>61.359325867861145</v>
      </c>
      <c r="G28" s="7"/>
    </row>
    <row r="29" spans="1:7" ht="31.5" customHeight="1">
      <c r="A29" s="37" t="s">
        <v>307</v>
      </c>
      <c r="B29" s="38" t="s">
        <v>301</v>
      </c>
      <c r="C29" s="39" t="s">
        <v>316</v>
      </c>
      <c r="D29" s="35">
        <v>9376500</v>
      </c>
      <c r="E29" s="35">
        <v>5753357.1900000004</v>
      </c>
      <c r="F29" s="35">
        <f t="shared" si="0"/>
        <v>61.359325867861145</v>
      </c>
      <c r="G29" s="7"/>
    </row>
    <row r="30" spans="1:7" ht="28.5" customHeight="1">
      <c r="A30" s="37" t="s">
        <v>309</v>
      </c>
      <c r="B30" s="38" t="s">
        <v>301</v>
      </c>
      <c r="C30" s="39" t="s">
        <v>317</v>
      </c>
      <c r="D30" s="35">
        <v>6912100</v>
      </c>
      <c r="E30" s="35">
        <v>4237892.4400000004</v>
      </c>
      <c r="F30" s="35">
        <f t="shared" si="0"/>
        <v>61.311214247479064</v>
      </c>
      <c r="G30" s="7"/>
    </row>
    <row r="31" spans="1:7" ht="46.5" customHeight="1">
      <c r="A31" s="37" t="s">
        <v>318</v>
      </c>
      <c r="B31" s="38" t="s">
        <v>301</v>
      </c>
      <c r="C31" s="39" t="s">
        <v>319</v>
      </c>
      <c r="D31" s="35">
        <v>99400</v>
      </c>
      <c r="E31" s="35">
        <v>3886</v>
      </c>
      <c r="F31" s="35">
        <f t="shared" ref="F31:F42" si="1">E31/D31*100</f>
        <v>3.9094567404426557</v>
      </c>
      <c r="G31" s="7"/>
    </row>
    <row r="32" spans="1:7" ht="54.75" customHeight="1">
      <c r="A32" s="37" t="s">
        <v>320</v>
      </c>
      <c r="B32" s="38" t="s">
        <v>301</v>
      </c>
      <c r="C32" s="39" t="s">
        <v>321</v>
      </c>
      <c r="D32" s="35">
        <v>169000</v>
      </c>
      <c r="E32" s="35">
        <v>56502.31</v>
      </c>
      <c r="F32" s="35">
        <f t="shared" si="1"/>
        <v>33.433319526627223</v>
      </c>
      <c r="G32" s="7"/>
    </row>
    <row r="33" spans="1:7" ht="42" customHeight="1">
      <c r="A33" s="37" t="s">
        <v>311</v>
      </c>
      <c r="B33" s="38" t="s">
        <v>301</v>
      </c>
      <c r="C33" s="39" t="s">
        <v>322</v>
      </c>
      <c r="D33" s="35">
        <v>2196000</v>
      </c>
      <c r="E33" s="35">
        <v>1455076.44</v>
      </c>
      <c r="F33" s="35">
        <f t="shared" si="1"/>
        <v>66.260311475409836</v>
      </c>
      <c r="G33" s="7"/>
    </row>
    <row r="34" spans="1:7" ht="30" customHeight="1">
      <c r="A34" s="37" t="s">
        <v>323</v>
      </c>
      <c r="B34" s="38" t="s">
        <v>301</v>
      </c>
      <c r="C34" s="39" t="s">
        <v>324</v>
      </c>
      <c r="D34" s="35">
        <v>1017900</v>
      </c>
      <c r="E34" s="35">
        <v>723152</v>
      </c>
      <c r="F34" s="35">
        <f t="shared" si="1"/>
        <v>71.043520974555449</v>
      </c>
      <c r="G34" s="7"/>
    </row>
    <row r="35" spans="1:7" ht="31.5" customHeight="1">
      <c r="A35" s="37" t="s">
        <v>325</v>
      </c>
      <c r="B35" s="38" t="s">
        <v>301</v>
      </c>
      <c r="C35" s="39" t="s">
        <v>326</v>
      </c>
      <c r="D35" s="35">
        <v>1017900</v>
      </c>
      <c r="E35" s="35">
        <v>723152</v>
      </c>
      <c r="F35" s="35">
        <f t="shared" si="1"/>
        <v>71.043520974555449</v>
      </c>
      <c r="G35" s="7"/>
    </row>
    <row r="36" spans="1:7" ht="32.25" customHeight="1">
      <c r="A36" s="37" t="s">
        <v>327</v>
      </c>
      <c r="B36" s="38" t="s">
        <v>301</v>
      </c>
      <c r="C36" s="39" t="s">
        <v>328</v>
      </c>
      <c r="D36" s="35">
        <v>1017900</v>
      </c>
      <c r="E36" s="35">
        <v>723152</v>
      </c>
      <c r="F36" s="35">
        <f t="shared" si="1"/>
        <v>71.043520974555449</v>
      </c>
      <c r="G36" s="7"/>
    </row>
    <row r="37" spans="1:7" ht="21.75" customHeight="1">
      <c r="A37" s="37" t="s">
        <v>329</v>
      </c>
      <c r="B37" s="38" t="s">
        <v>301</v>
      </c>
      <c r="C37" s="39" t="s">
        <v>330</v>
      </c>
      <c r="D37" s="35">
        <v>85100</v>
      </c>
      <c r="E37" s="35">
        <v>47690.66</v>
      </c>
      <c r="F37" s="35">
        <f t="shared" si="1"/>
        <v>56.040728554641603</v>
      </c>
      <c r="G37" s="7"/>
    </row>
    <row r="38" spans="1:7" ht="15" customHeight="1">
      <c r="A38" s="37" t="s">
        <v>331</v>
      </c>
      <c r="B38" s="38" t="s">
        <v>301</v>
      </c>
      <c r="C38" s="39" t="s">
        <v>332</v>
      </c>
      <c r="D38" s="35">
        <v>85100</v>
      </c>
      <c r="E38" s="35">
        <v>47690.66</v>
      </c>
      <c r="F38" s="35">
        <f t="shared" si="1"/>
        <v>56.040728554641603</v>
      </c>
      <c r="G38" s="7"/>
    </row>
    <row r="39" spans="1:7" ht="24" customHeight="1">
      <c r="A39" s="37" t="s">
        <v>333</v>
      </c>
      <c r="B39" s="38" t="s">
        <v>301</v>
      </c>
      <c r="C39" s="39" t="s">
        <v>334</v>
      </c>
      <c r="D39" s="35">
        <v>53600</v>
      </c>
      <c r="E39" s="35">
        <v>25235.119999999999</v>
      </c>
      <c r="F39" s="35">
        <f t="shared" si="1"/>
        <v>47.08044776119403</v>
      </c>
      <c r="G39" s="7"/>
    </row>
    <row r="40" spans="1:7" ht="15" customHeight="1">
      <c r="A40" s="37" t="s">
        <v>335</v>
      </c>
      <c r="B40" s="38" t="s">
        <v>301</v>
      </c>
      <c r="C40" s="39" t="s">
        <v>336</v>
      </c>
      <c r="D40" s="35">
        <v>13500</v>
      </c>
      <c r="E40" s="35">
        <v>6942</v>
      </c>
      <c r="F40" s="35">
        <f t="shared" si="1"/>
        <v>51.422222222222224</v>
      </c>
      <c r="G40" s="7"/>
    </row>
    <row r="41" spans="1:7" ht="15" customHeight="1">
      <c r="A41" s="37" t="s">
        <v>337</v>
      </c>
      <c r="B41" s="38" t="s">
        <v>301</v>
      </c>
      <c r="C41" s="39" t="s">
        <v>338</v>
      </c>
      <c r="D41" s="35">
        <v>18000</v>
      </c>
      <c r="E41" s="35">
        <v>15513.54</v>
      </c>
      <c r="F41" s="35">
        <f t="shared" si="1"/>
        <v>86.186333333333337</v>
      </c>
      <c r="G41" s="7"/>
    </row>
    <row r="42" spans="1:7" ht="42.75" customHeight="1">
      <c r="A42" s="37" t="s">
        <v>339</v>
      </c>
      <c r="B42" s="38" t="s">
        <v>301</v>
      </c>
      <c r="C42" s="39" t="s">
        <v>340</v>
      </c>
      <c r="D42" s="35">
        <v>2813800</v>
      </c>
      <c r="E42" s="35">
        <v>1339115.1100000001</v>
      </c>
      <c r="F42" s="35">
        <f t="shared" si="1"/>
        <v>47.590984078470399</v>
      </c>
      <c r="G42" s="7"/>
    </row>
    <row r="43" spans="1:7" ht="51.75" customHeight="1">
      <c r="A43" s="37" t="s">
        <v>305</v>
      </c>
      <c r="B43" s="38" t="s">
        <v>301</v>
      </c>
      <c r="C43" s="39" t="s">
        <v>341</v>
      </c>
      <c r="D43" s="35">
        <v>2621580</v>
      </c>
      <c r="E43" s="35">
        <v>1252037.48</v>
      </c>
      <c r="F43" s="35">
        <f t="shared" ref="F43:F97" si="2">E43/D43*100</f>
        <v>47.758888914318845</v>
      </c>
      <c r="G43" s="7"/>
    </row>
    <row r="44" spans="1:7" ht="28.5" customHeight="1">
      <c r="A44" s="37" t="s">
        <v>307</v>
      </c>
      <c r="B44" s="38" t="s">
        <v>301</v>
      </c>
      <c r="C44" s="39" t="s">
        <v>342</v>
      </c>
      <c r="D44" s="35">
        <v>2621580</v>
      </c>
      <c r="E44" s="35">
        <v>1252037.48</v>
      </c>
      <c r="F44" s="35">
        <f t="shared" si="2"/>
        <v>47.758888914318845</v>
      </c>
      <c r="G44" s="7"/>
    </row>
    <row r="45" spans="1:7" ht="28.5" customHeight="1">
      <c r="A45" s="37" t="s">
        <v>309</v>
      </c>
      <c r="B45" s="38" t="s">
        <v>301</v>
      </c>
      <c r="C45" s="39" t="s">
        <v>343</v>
      </c>
      <c r="D45" s="35">
        <v>2010200</v>
      </c>
      <c r="E45" s="35">
        <v>894811.3</v>
      </c>
      <c r="F45" s="35">
        <f t="shared" si="2"/>
        <v>44.513545915829269</v>
      </c>
      <c r="G45" s="7"/>
    </row>
    <row r="46" spans="1:7" ht="40.5" customHeight="1">
      <c r="A46" s="37" t="s">
        <v>318</v>
      </c>
      <c r="B46" s="38" t="s">
        <v>301</v>
      </c>
      <c r="C46" s="39" t="s">
        <v>344</v>
      </c>
      <c r="D46" s="35">
        <v>4280</v>
      </c>
      <c r="E46" s="35">
        <v>4280</v>
      </c>
      <c r="F46" s="35">
        <f t="shared" si="2"/>
        <v>100</v>
      </c>
      <c r="G46" s="7"/>
    </row>
    <row r="47" spans="1:7" ht="45.75" customHeight="1">
      <c r="A47" s="37" t="s">
        <v>311</v>
      </c>
      <c r="B47" s="38" t="s">
        <v>301</v>
      </c>
      <c r="C47" s="39" t="s">
        <v>345</v>
      </c>
      <c r="D47" s="35">
        <v>607100</v>
      </c>
      <c r="E47" s="35">
        <v>352946.18</v>
      </c>
      <c r="F47" s="35">
        <f t="shared" si="2"/>
        <v>58.136415746993904</v>
      </c>
      <c r="G47" s="7"/>
    </row>
    <row r="48" spans="1:7" ht="33" customHeight="1">
      <c r="A48" s="37" t="s">
        <v>323</v>
      </c>
      <c r="B48" s="38" t="s">
        <v>301</v>
      </c>
      <c r="C48" s="39" t="s">
        <v>346</v>
      </c>
      <c r="D48" s="35">
        <v>180920</v>
      </c>
      <c r="E48" s="35">
        <v>83974.1</v>
      </c>
      <c r="F48" s="35">
        <f t="shared" si="2"/>
        <v>46.415045323900067</v>
      </c>
      <c r="G48" s="7"/>
    </row>
    <row r="49" spans="1:7" ht="31.5" customHeight="1">
      <c r="A49" s="37" t="s">
        <v>325</v>
      </c>
      <c r="B49" s="38" t="s">
        <v>301</v>
      </c>
      <c r="C49" s="39" t="s">
        <v>347</v>
      </c>
      <c r="D49" s="35">
        <v>180920</v>
      </c>
      <c r="E49" s="35">
        <v>83974.1</v>
      </c>
      <c r="F49" s="35">
        <f t="shared" si="2"/>
        <v>46.415045323900067</v>
      </c>
      <c r="G49" s="7"/>
    </row>
    <row r="50" spans="1:7" ht="30.75" customHeight="1">
      <c r="A50" s="37" t="s">
        <v>327</v>
      </c>
      <c r="B50" s="38" t="s">
        <v>301</v>
      </c>
      <c r="C50" s="39" t="s">
        <v>348</v>
      </c>
      <c r="D50" s="35">
        <v>180920</v>
      </c>
      <c r="E50" s="35">
        <v>83974.1</v>
      </c>
      <c r="F50" s="35">
        <f t="shared" si="2"/>
        <v>46.415045323900067</v>
      </c>
      <c r="G50" s="7"/>
    </row>
    <row r="51" spans="1:7" ht="19.5" customHeight="1">
      <c r="A51" s="37" t="s">
        <v>329</v>
      </c>
      <c r="B51" s="38" t="s">
        <v>301</v>
      </c>
      <c r="C51" s="39" t="s">
        <v>349</v>
      </c>
      <c r="D51" s="35">
        <v>11300</v>
      </c>
      <c r="E51" s="35">
        <v>3103.53</v>
      </c>
      <c r="F51" s="35">
        <f t="shared" si="2"/>
        <v>27.46486725663717</v>
      </c>
      <c r="G51" s="7"/>
    </row>
    <row r="52" spans="1:7" ht="17.25" customHeight="1">
      <c r="A52" s="37" t="s">
        <v>331</v>
      </c>
      <c r="B52" s="38" t="s">
        <v>301</v>
      </c>
      <c r="C52" s="39" t="s">
        <v>350</v>
      </c>
      <c r="D52" s="35">
        <v>11300</v>
      </c>
      <c r="E52" s="35">
        <v>3103.53</v>
      </c>
      <c r="F52" s="35">
        <f t="shared" si="2"/>
        <v>27.46486725663717</v>
      </c>
      <c r="G52" s="7"/>
    </row>
    <row r="53" spans="1:7" ht="25.5" customHeight="1">
      <c r="A53" s="37" t="s">
        <v>333</v>
      </c>
      <c r="B53" s="38" t="s">
        <v>301</v>
      </c>
      <c r="C53" s="39" t="s">
        <v>351</v>
      </c>
      <c r="D53" s="35">
        <v>6200</v>
      </c>
      <c r="E53" s="35" t="s">
        <v>55</v>
      </c>
      <c r="F53" s="35"/>
      <c r="G53" s="7"/>
    </row>
    <row r="54" spans="1:7" ht="21" customHeight="1">
      <c r="A54" s="37" t="s">
        <v>335</v>
      </c>
      <c r="B54" s="38" t="s">
        <v>301</v>
      </c>
      <c r="C54" s="39" t="s">
        <v>352</v>
      </c>
      <c r="D54" s="35">
        <v>2100</v>
      </c>
      <c r="E54" s="35">
        <v>1269</v>
      </c>
      <c r="F54" s="35">
        <f t="shared" si="2"/>
        <v>60.428571428571431</v>
      </c>
      <c r="G54" s="7"/>
    </row>
    <row r="55" spans="1:7" ht="21.75" customHeight="1">
      <c r="A55" s="37" t="s">
        <v>337</v>
      </c>
      <c r="B55" s="38" t="s">
        <v>301</v>
      </c>
      <c r="C55" s="39" t="s">
        <v>353</v>
      </c>
      <c r="D55" s="35">
        <v>3000</v>
      </c>
      <c r="E55" s="35">
        <v>1834.53</v>
      </c>
      <c r="F55" s="35">
        <f t="shared" si="2"/>
        <v>61.150999999999996</v>
      </c>
      <c r="G55" s="7"/>
    </row>
    <row r="56" spans="1:7" ht="20.25" customHeight="1">
      <c r="A56" s="37" t="s">
        <v>354</v>
      </c>
      <c r="B56" s="38" t="s">
        <v>301</v>
      </c>
      <c r="C56" s="39" t="s">
        <v>355</v>
      </c>
      <c r="D56" s="35" t="s">
        <v>55</v>
      </c>
      <c r="E56" s="35" t="s">
        <v>55</v>
      </c>
      <c r="F56" s="35"/>
      <c r="G56" s="7"/>
    </row>
    <row r="57" spans="1:7" ht="20.25" customHeight="1">
      <c r="A57" s="37" t="s">
        <v>329</v>
      </c>
      <c r="B57" s="38" t="s">
        <v>301</v>
      </c>
      <c r="C57" s="39" t="s">
        <v>356</v>
      </c>
      <c r="D57" s="35" t="s">
        <v>55</v>
      </c>
      <c r="E57" s="35" t="s">
        <v>55</v>
      </c>
      <c r="F57" s="35"/>
      <c r="G57" s="7"/>
    </row>
    <row r="58" spans="1:7" ht="15" customHeight="1">
      <c r="A58" s="37" t="s">
        <v>357</v>
      </c>
      <c r="B58" s="38" t="s">
        <v>301</v>
      </c>
      <c r="C58" s="39" t="s">
        <v>358</v>
      </c>
      <c r="D58" s="35" t="s">
        <v>55</v>
      </c>
      <c r="E58" s="35" t="s">
        <v>55</v>
      </c>
      <c r="F58" s="35"/>
      <c r="G58" s="7"/>
    </row>
    <row r="59" spans="1:7" ht="15" customHeight="1">
      <c r="A59" s="37" t="s">
        <v>359</v>
      </c>
      <c r="B59" s="38" t="s">
        <v>301</v>
      </c>
      <c r="C59" s="39" t="s">
        <v>360</v>
      </c>
      <c r="D59" s="35">
        <v>69500</v>
      </c>
      <c r="E59" s="35" t="s">
        <v>55</v>
      </c>
      <c r="F59" s="35"/>
      <c r="G59" s="7"/>
    </row>
    <row r="60" spans="1:7" ht="15" customHeight="1">
      <c r="A60" s="37" t="s">
        <v>329</v>
      </c>
      <c r="B60" s="38" t="s">
        <v>301</v>
      </c>
      <c r="C60" s="39" t="s">
        <v>361</v>
      </c>
      <c r="D60" s="35">
        <v>69500</v>
      </c>
      <c r="E60" s="35" t="s">
        <v>55</v>
      </c>
      <c r="F60" s="35"/>
      <c r="G60" s="7"/>
    </row>
    <row r="61" spans="1:7" ht="15" customHeight="1">
      <c r="A61" s="37" t="s">
        <v>362</v>
      </c>
      <c r="B61" s="38" t="s">
        <v>301</v>
      </c>
      <c r="C61" s="39" t="s">
        <v>363</v>
      </c>
      <c r="D61" s="35">
        <v>69500</v>
      </c>
      <c r="E61" s="35" t="s">
        <v>55</v>
      </c>
      <c r="F61" s="35"/>
      <c r="G61" s="7"/>
    </row>
    <row r="62" spans="1:7" ht="15" customHeight="1">
      <c r="A62" s="37" t="s">
        <v>364</v>
      </c>
      <c r="B62" s="38" t="s">
        <v>301</v>
      </c>
      <c r="C62" s="39" t="s">
        <v>365</v>
      </c>
      <c r="D62" s="35">
        <v>7652088.6100000003</v>
      </c>
      <c r="E62" s="35">
        <v>4349947.3499999996</v>
      </c>
      <c r="F62" s="35">
        <f t="shared" si="2"/>
        <v>56.846536569314502</v>
      </c>
      <c r="G62" s="7"/>
    </row>
    <row r="63" spans="1:7" ht="54.75" customHeight="1">
      <c r="A63" s="37" t="s">
        <v>305</v>
      </c>
      <c r="B63" s="38" t="s">
        <v>301</v>
      </c>
      <c r="C63" s="39" t="s">
        <v>366</v>
      </c>
      <c r="D63" s="35">
        <v>4246688.6100000003</v>
      </c>
      <c r="E63" s="35">
        <v>2561489.8199999998</v>
      </c>
      <c r="F63" s="35">
        <f t="shared" si="2"/>
        <v>60.317345000720444</v>
      </c>
      <c r="G63" s="7"/>
    </row>
    <row r="64" spans="1:7" ht="22.5" customHeight="1">
      <c r="A64" s="37" t="s">
        <v>367</v>
      </c>
      <c r="B64" s="38" t="s">
        <v>301</v>
      </c>
      <c r="C64" s="39" t="s">
        <v>368</v>
      </c>
      <c r="D64" s="35">
        <v>4246688.6100000003</v>
      </c>
      <c r="E64" s="35">
        <v>2561489.8199999998</v>
      </c>
      <c r="F64" s="35">
        <f t="shared" si="2"/>
        <v>60.317345000720444</v>
      </c>
      <c r="G64" s="7"/>
    </row>
    <row r="65" spans="1:7" ht="23.25" customHeight="1">
      <c r="A65" s="37" t="s">
        <v>369</v>
      </c>
      <c r="B65" s="38" t="s">
        <v>301</v>
      </c>
      <c r="C65" s="39" t="s">
        <v>370</v>
      </c>
      <c r="D65" s="35">
        <v>3260500</v>
      </c>
      <c r="E65" s="35">
        <v>1941488.1</v>
      </c>
      <c r="F65" s="35">
        <f t="shared" si="2"/>
        <v>59.545716914583657</v>
      </c>
      <c r="G65" s="7"/>
    </row>
    <row r="66" spans="1:7" ht="33" customHeight="1">
      <c r="A66" s="37" t="s">
        <v>371</v>
      </c>
      <c r="B66" s="38" t="s">
        <v>301</v>
      </c>
      <c r="C66" s="39" t="s">
        <v>372</v>
      </c>
      <c r="D66" s="35">
        <v>2200</v>
      </c>
      <c r="E66" s="35" t="s">
        <v>55</v>
      </c>
      <c r="F66" s="35"/>
      <c r="G66" s="7"/>
    </row>
    <row r="67" spans="1:7" ht="41.25" customHeight="1">
      <c r="A67" s="37" t="s">
        <v>373</v>
      </c>
      <c r="B67" s="38" t="s">
        <v>301</v>
      </c>
      <c r="C67" s="39" t="s">
        <v>374</v>
      </c>
      <c r="D67" s="35">
        <v>983988.61</v>
      </c>
      <c r="E67" s="35">
        <v>620001.72</v>
      </c>
      <c r="F67" s="35">
        <f t="shared" si="2"/>
        <v>63.009034220426599</v>
      </c>
      <c r="G67" s="7"/>
    </row>
    <row r="68" spans="1:7" ht="28.5" customHeight="1">
      <c r="A68" s="37" t="s">
        <v>323</v>
      </c>
      <c r="B68" s="38" t="s">
        <v>301</v>
      </c>
      <c r="C68" s="39" t="s">
        <v>375</v>
      </c>
      <c r="D68" s="35">
        <v>1965100</v>
      </c>
      <c r="E68" s="35">
        <v>1226545.03</v>
      </c>
      <c r="F68" s="35">
        <f t="shared" si="2"/>
        <v>62.416417993995225</v>
      </c>
      <c r="G68" s="7"/>
    </row>
    <row r="69" spans="1:7" ht="32.25" customHeight="1">
      <c r="A69" s="37" t="s">
        <v>325</v>
      </c>
      <c r="B69" s="38" t="s">
        <v>301</v>
      </c>
      <c r="C69" s="39" t="s">
        <v>376</v>
      </c>
      <c r="D69" s="35">
        <v>1965100</v>
      </c>
      <c r="E69" s="35">
        <v>1226545.03</v>
      </c>
      <c r="F69" s="35">
        <f t="shared" si="2"/>
        <v>62.416417993995225</v>
      </c>
      <c r="G69" s="7"/>
    </row>
    <row r="70" spans="1:7" ht="31.5" customHeight="1">
      <c r="A70" s="37" t="s">
        <v>327</v>
      </c>
      <c r="B70" s="38" t="s">
        <v>301</v>
      </c>
      <c r="C70" s="39" t="s">
        <v>377</v>
      </c>
      <c r="D70" s="35">
        <v>1965100</v>
      </c>
      <c r="E70" s="35">
        <v>1226545.03</v>
      </c>
      <c r="F70" s="35">
        <f t="shared" si="2"/>
        <v>62.416417993995225</v>
      </c>
      <c r="G70" s="7"/>
    </row>
    <row r="71" spans="1:7" ht="28.5" customHeight="1">
      <c r="A71" s="37" t="s">
        <v>378</v>
      </c>
      <c r="B71" s="38" t="s">
        <v>301</v>
      </c>
      <c r="C71" s="39" t="s">
        <v>379</v>
      </c>
      <c r="D71" s="35">
        <v>1300500</v>
      </c>
      <c r="E71" s="35">
        <v>505053.53</v>
      </c>
      <c r="F71" s="35">
        <f t="shared" si="2"/>
        <v>38.835334871203386</v>
      </c>
      <c r="G71" s="7"/>
    </row>
    <row r="72" spans="1:7" ht="21" customHeight="1">
      <c r="A72" s="37" t="s">
        <v>380</v>
      </c>
      <c r="B72" s="38" t="s">
        <v>301</v>
      </c>
      <c r="C72" s="39" t="s">
        <v>381</v>
      </c>
      <c r="D72" s="35">
        <v>1300500</v>
      </c>
      <c r="E72" s="35">
        <v>505053.53</v>
      </c>
      <c r="F72" s="35">
        <f t="shared" si="2"/>
        <v>38.835334871203386</v>
      </c>
      <c r="G72" s="7"/>
    </row>
    <row r="73" spans="1:7" ht="57.75" customHeight="1">
      <c r="A73" s="37" t="s">
        <v>382</v>
      </c>
      <c r="B73" s="38" t="s">
        <v>301</v>
      </c>
      <c r="C73" s="39" t="s">
        <v>383</v>
      </c>
      <c r="D73" s="35">
        <v>1300500</v>
      </c>
      <c r="E73" s="35">
        <v>505053.53</v>
      </c>
      <c r="F73" s="35">
        <f t="shared" si="2"/>
        <v>38.835334871203386</v>
      </c>
      <c r="G73" s="7"/>
    </row>
    <row r="74" spans="1:7" ht="15" customHeight="1">
      <c r="A74" s="37" t="s">
        <v>329</v>
      </c>
      <c r="B74" s="38" t="s">
        <v>301</v>
      </c>
      <c r="C74" s="39" t="s">
        <v>384</v>
      </c>
      <c r="D74" s="35">
        <v>139800</v>
      </c>
      <c r="E74" s="35">
        <v>56858.97</v>
      </c>
      <c r="F74" s="35">
        <f t="shared" si="2"/>
        <v>40.671652360515019</v>
      </c>
      <c r="G74" s="7"/>
    </row>
    <row r="75" spans="1:7" ht="15" customHeight="1">
      <c r="A75" s="37" t="s">
        <v>331</v>
      </c>
      <c r="B75" s="38" t="s">
        <v>301</v>
      </c>
      <c r="C75" s="39" t="s">
        <v>385</v>
      </c>
      <c r="D75" s="35">
        <v>139800</v>
      </c>
      <c r="E75" s="35">
        <v>56858.97</v>
      </c>
      <c r="F75" s="35">
        <f t="shared" si="2"/>
        <v>40.671652360515019</v>
      </c>
      <c r="G75" s="7"/>
    </row>
    <row r="76" spans="1:7" ht="27" customHeight="1">
      <c r="A76" s="37" t="s">
        <v>333</v>
      </c>
      <c r="B76" s="38" t="s">
        <v>301</v>
      </c>
      <c r="C76" s="39" t="s">
        <v>386</v>
      </c>
      <c r="D76" s="35">
        <v>86200</v>
      </c>
      <c r="E76" s="35">
        <v>51581</v>
      </c>
      <c r="F76" s="35">
        <f>E76/D76*100</f>
        <v>59.838747099767986</v>
      </c>
      <c r="G76" s="7"/>
    </row>
    <row r="77" spans="1:7" ht="23.25" customHeight="1">
      <c r="A77" s="37" t="s">
        <v>335</v>
      </c>
      <c r="B77" s="38" t="s">
        <v>301</v>
      </c>
      <c r="C77" s="39" t="s">
        <v>387</v>
      </c>
      <c r="D77" s="35">
        <v>35600</v>
      </c>
      <c r="E77" s="35" t="s">
        <v>55</v>
      </c>
      <c r="F77" s="35"/>
      <c r="G77" s="7"/>
    </row>
    <row r="78" spans="1:7" ht="21" customHeight="1">
      <c r="A78" s="37" t="s">
        <v>337</v>
      </c>
      <c r="B78" s="38" t="s">
        <v>301</v>
      </c>
      <c r="C78" s="39" t="s">
        <v>388</v>
      </c>
      <c r="D78" s="35">
        <v>18000</v>
      </c>
      <c r="E78" s="35">
        <v>5277.97</v>
      </c>
      <c r="F78" s="35">
        <f t="shared" si="2"/>
        <v>29.322055555555558</v>
      </c>
      <c r="G78" s="7"/>
    </row>
    <row r="79" spans="1:7" ht="34.5" customHeight="1">
      <c r="A79" s="37" t="s">
        <v>389</v>
      </c>
      <c r="B79" s="38" t="s">
        <v>301</v>
      </c>
      <c r="C79" s="39" t="s">
        <v>390</v>
      </c>
      <c r="D79" s="35">
        <v>1805500</v>
      </c>
      <c r="E79" s="35">
        <v>882435.42</v>
      </c>
      <c r="F79" s="35">
        <f t="shared" si="2"/>
        <v>48.874850180005538</v>
      </c>
      <c r="G79" s="7"/>
    </row>
    <row r="80" spans="1:7" ht="19.5" customHeight="1">
      <c r="A80" s="37" t="s">
        <v>391</v>
      </c>
      <c r="B80" s="38" t="s">
        <v>301</v>
      </c>
      <c r="C80" s="39" t="s">
        <v>392</v>
      </c>
      <c r="D80" s="35">
        <v>797000</v>
      </c>
      <c r="E80" s="35">
        <v>315646.96999999997</v>
      </c>
      <c r="F80" s="35">
        <f t="shared" si="2"/>
        <v>39.604387703889579</v>
      </c>
      <c r="G80" s="7"/>
    </row>
    <row r="81" spans="1:7" ht="57" customHeight="1">
      <c r="A81" s="37" t="s">
        <v>305</v>
      </c>
      <c r="B81" s="38" t="s">
        <v>301</v>
      </c>
      <c r="C81" s="39" t="s">
        <v>393</v>
      </c>
      <c r="D81" s="35">
        <v>562400</v>
      </c>
      <c r="E81" s="35">
        <v>250511.97</v>
      </c>
      <c r="F81" s="35">
        <f t="shared" si="2"/>
        <v>44.54338015647226</v>
      </c>
      <c r="G81" s="7"/>
    </row>
    <row r="82" spans="1:7" ht="30.75" customHeight="1">
      <c r="A82" s="37" t="s">
        <v>307</v>
      </c>
      <c r="B82" s="38" t="s">
        <v>301</v>
      </c>
      <c r="C82" s="39" t="s">
        <v>394</v>
      </c>
      <c r="D82" s="35">
        <v>562400</v>
      </c>
      <c r="E82" s="35">
        <v>250511.97</v>
      </c>
      <c r="F82" s="35">
        <f t="shared" si="2"/>
        <v>44.54338015647226</v>
      </c>
      <c r="G82" s="7"/>
    </row>
    <row r="83" spans="1:7" ht="30.75" customHeight="1">
      <c r="A83" s="37" t="s">
        <v>309</v>
      </c>
      <c r="B83" s="38" t="s">
        <v>301</v>
      </c>
      <c r="C83" s="39" t="s">
        <v>395</v>
      </c>
      <c r="D83" s="35">
        <v>431700</v>
      </c>
      <c r="E83" s="35">
        <v>197071.52</v>
      </c>
      <c r="F83" s="35">
        <f t="shared" si="2"/>
        <v>45.650108871901779</v>
      </c>
      <c r="G83" s="7"/>
    </row>
    <row r="84" spans="1:7" ht="40.5" customHeight="1">
      <c r="A84" s="37" t="s">
        <v>318</v>
      </c>
      <c r="B84" s="38" t="s">
        <v>301</v>
      </c>
      <c r="C84" s="39" t="s">
        <v>396</v>
      </c>
      <c r="D84" s="35">
        <v>300</v>
      </c>
      <c r="E84" s="35" t="s">
        <v>55</v>
      </c>
      <c r="F84" s="35"/>
      <c r="G84" s="7"/>
    </row>
    <row r="85" spans="1:7" ht="43.5" customHeight="1">
      <c r="A85" s="37" t="s">
        <v>311</v>
      </c>
      <c r="B85" s="38" t="s">
        <v>301</v>
      </c>
      <c r="C85" s="39" t="s">
        <v>397</v>
      </c>
      <c r="D85" s="35">
        <v>130400</v>
      </c>
      <c r="E85" s="35">
        <v>53440.45</v>
      </c>
      <c r="F85" s="35">
        <f t="shared" si="2"/>
        <v>40.981940184049073</v>
      </c>
      <c r="G85" s="7"/>
    </row>
    <row r="86" spans="1:7" ht="30" customHeight="1">
      <c r="A86" s="37" t="s">
        <v>323</v>
      </c>
      <c r="B86" s="38" t="s">
        <v>301</v>
      </c>
      <c r="C86" s="39" t="s">
        <v>398</v>
      </c>
      <c r="D86" s="35">
        <v>232600</v>
      </c>
      <c r="E86" s="35">
        <v>65135</v>
      </c>
      <c r="F86" s="35">
        <f t="shared" si="2"/>
        <v>28.003009458297505</v>
      </c>
      <c r="G86" s="7"/>
    </row>
    <row r="87" spans="1:7" ht="28.5" customHeight="1">
      <c r="A87" s="37" t="s">
        <v>325</v>
      </c>
      <c r="B87" s="38" t="s">
        <v>301</v>
      </c>
      <c r="C87" s="39" t="s">
        <v>399</v>
      </c>
      <c r="D87" s="35">
        <v>232600</v>
      </c>
      <c r="E87" s="35">
        <v>65135</v>
      </c>
      <c r="F87" s="35">
        <f>E87/D87*100</f>
        <v>28.003009458297505</v>
      </c>
      <c r="G87" s="7"/>
    </row>
    <row r="88" spans="1:7" ht="28.5" customHeight="1">
      <c r="A88" s="37" t="s">
        <v>327</v>
      </c>
      <c r="B88" s="38" t="s">
        <v>301</v>
      </c>
      <c r="C88" s="39" t="s">
        <v>400</v>
      </c>
      <c r="D88" s="35">
        <v>232600</v>
      </c>
      <c r="E88" s="35">
        <v>65135</v>
      </c>
      <c r="F88" s="35">
        <f t="shared" si="2"/>
        <v>28.003009458297505</v>
      </c>
      <c r="G88" s="7"/>
    </row>
    <row r="89" spans="1:7" ht="21" customHeight="1">
      <c r="A89" s="37" t="s">
        <v>329</v>
      </c>
      <c r="B89" s="38" t="s">
        <v>301</v>
      </c>
      <c r="C89" s="39" t="s">
        <v>401</v>
      </c>
      <c r="D89" s="35">
        <v>2000</v>
      </c>
      <c r="E89" s="35" t="s">
        <v>55</v>
      </c>
      <c r="F89" s="35"/>
      <c r="G89" s="7"/>
    </row>
    <row r="90" spans="1:7" ht="15" customHeight="1">
      <c r="A90" s="37" t="s">
        <v>331</v>
      </c>
      <c r="B90" s="38" t="s">
        <v>301</v>
      </c>
      <c r="C90" s="39" t="s">
        <v>402</v>
      </c>
      <c r="D90" s="35">
        <v>2000</v>
      </c>
      <c r="E90" s="35" t="s">
        <v>55</v>
      </c>
      <c r="F90" s="35"/>
      <c r="G90" s="7"/>
    </row>
    <row r="91" spans="1:7" ht="15" customHeight="1">
      <c r="A91" s="37" t="s">
        <v>335</v>
      </c>
      <c r="B91" s="38" t="s">
        <v>301</v>
      </c>
      <c r="C91" s="39" t="s">
        <v>403</v>
      </c>
      <c r="D91" s="35">
        <v>2000</v>
      </c>
      <c r="E91" s="35" t="s">
        <v>55</v>
      </c>
      <c r="F91" s="35"/>
      <c r="G91" s="7"/>
    </row>
    <row r="92" spans="1:7" ht="31.5" customHeight="1">
      <c r="A92" s="37" t="s">
        <v>404</v>
      </c>
      <c r="B92" s="38" t="s">
        <v>301</v>
      </c>
      <c r="C92" s="39" t="s">
        <v>405</v>
      </c>
      <c r="D92" s="35">
        <v>1008500</v>
      </c>
      <c r="E92" s="35">
        <v>566788.44999999995</v>
      </c>
      <c r="F92" s="35">
        <f t="shared" si="2"/>
        <v>56.201135349528997</v>
      </c>
      <c r="G92" s="7"/>
    </row>
    <row r="93" spans="1:7" ht="45" customHeight="1">
      <c r="A93" s="37" t="s">
        <v>305</v>
      </c>
      <c r="B93" s="38" t="s">
        <v>301</v>
      </c>
      <c r="C93" s="39" t="s">
        <v>406</v>
      </c>
      <c r="D93" s="35">
        <v>791600</v>
      </c>
      <c r="E93" s="35">
        <v>377547.76</v>
      </c>
      <c r="F93" s="35">
        <f>E93/D93*100</f>
        <v>47.69425972713492</v>
      </c>
      <c r="G93" s="7"/>
    </row>
    <row r="94" spans="1:7" ht="22.5" customHeight="1">
      <c r="A94" s="37" t="s">
        <v>367</v>
      </c>
      <c r="B94" s="38" t="s">
        <v>301</v>
      </c>
      <c r="C94" s="39" t="s">
        <v>407</v>
      </c>
      <c r="D94" s="35">
        <v>791600</v>
      </c>
      <c r="E94" s="35">
        <v>377547.76</v>
      </c>
      <c r="F94" s="35">
        <f t="shared" si="2"/>
        <v>47.69425972713492</v>
      </c>
      <c r="G94" s="7"/>
    </row>
    <row r="95" spans="1:7" ht="23.25" customHeight="1">
      <c r="A95" s="37" t="s">
        <v>369</v>
      </c>
      <c r="B95" s="38" t="s">
        <v>301</v>
      </c>
      <c r="C95" s="39" t="s">
        <v>408</v>
      </c>
      <c r="D95" s="35">
        <v>608000</v>
      </c>
      <c r="E95" s="35">
        <v>280104.86</v>
      </c>
      <c r="F95" s="35">
        <f t="shared" si="2"/>
        <v>46.069878289473678</v>
      </c>
      <c r="G95" s="7"/>
    </row>
    <row r="96" spans="1:7" ht="39.75" customHeight="1">
      <c r="A96" s="37" t="s">
        <v>373</v>
      </c>
      <c r="B96" s="38" t="s">
        <v>301</v>
      </c>
      <c r="C96" s="39" t="s">
        <v>409</v>
      </c>
      <c r="D96" s="35">
        <v>183600</v>
      </c>
      <c r="E96" s="35">
        <v>97442.9</v>
      </c>
      <c r="F96" s="35">
        <f t="shared" si="2"/>
        <v>53.073474945533761</v>
      </c>
      <c r="G96" s="7"/>
    </row>
    <row r="97" spans="1:7" ht="28.5" customHeight="1">
      <c r="A97" s="37" t="s">
        <v>323</v>
      </c>
      <c r="B97" s="38" t="s">
        <v>301</v>
      </c>
      <c r="C97" s="39" t="s">
        <v>410</v>
      </c>
      <c r="D97" s="35">
        <v>84900</v>
      </c>
      <c r="E97" s="35">
        <v>57888.9</v>
      </c>
      <c r="F97" s="35">
        <f t="shared" si="2"/>
        <v>68.184805653710242</v>
      </c>
      <c r="G97" s="7"/>
    </row>
    <row r="98" spans="1:7" ht="31.5" customHeight="1">
      <c r="A98" s="37" t="s">
        <v>325</v>
      </c>
      <c r="B98" s="38" t="s">
        <v>301</v>
      </c>
      <c r="C98" s="39" t="s">
        <v>411</v>
      </c>
      <c r="D98" s="35">
        <v>84900</v>
      </c>
      <c r="E98" s="35">
        <v>57888.9</v>
      </c>
      <c r="F98" s="35">
        <f t="shared" ref="F98:F106" si="3">E98/D98*100</f>
        <v>68.184805653710242</v>
      </c>
      <c r="G98" s="7"/>
    </row>
    <row r="99" spans="1:7" ht="27.75" customHeight="1">
      <c r="A99" s="37" t="s">
        <v>327</v>
      </c>
      <c r="B99" s="38" t="s">
        <v>301</v>
      </c>
      <c r="C99" s="39" t="s">
        <v>412</v>
      </c>
      <c r="D99" s="35">
        <v>84900</v>
      </c>
      <c r="E99" s="35">
        <v>57888.9</v>
      </c>
      <c r="F99" s="35">
        <f t="shared" si="3"/>
        <v>68.184805653710242</v>
      </c>
      <c r="G99" s="7"/>
    </row>
    <row r="100" spans="1:7" ht="19.5" customHeight="1">
      <c r="A100" s="37" t="s">
        <v>413</v>
      </c>
      <c r="B100" s="38" t="s">
        <v>301</v>
      </c>
      <c r="C100" s="39" t="s">
        <v>414</v>
      </c>
      <c r="D100" s="35">
        <v>131000</v>
      </c>
      <c r="E100" s="35">
        <v>131000</v>
      </c>
      <c r="F100" s="35">
        <f t="shared" si="3"/>
        <v>100</v>
      </c>
      <c r="G100" s="7"/>
    </row>
    <row r="101" spans="1:7" ht="18.75" customHeight="1">
      <c r="A101" s="37" t="s">
        <v>283</v>
      </c>
      <c r="B101" s="38" t="s">
        <v>301</v>
      </c>
      <c r="C101" s="39" t="s">
        <v>415</v>
      </c>
      <c r="D101" s="35">
        <v>131000</v>
      </c>
      <c r="E101" s="35">
        <v>131000</v>
      </c>
      <c r="F101" s="35">
        <f t="shared" si="3"/>
        <v>100</v>
      </c>
      <c r="G101" s="7"/>
    </row>
    <row r="102" spans="1:7" ht="18" customHeight="1">
      <c r="A102" s="37" t="s">
        <v>329</v>
      </c>
      <c r="B102" s="38" t="s">
        <v>301</v>
      </c>
      <c r="C102" s="39" t="s">
        <v>416</v>
      </c>
      <c r="D102" s="35">
        <v>1000</v>
      </c>
      <c r="E102" s="35">
        <v>351.79</v>
      </c>
      <c r="F102" s="35">
        <f t="shared" si="3"/>
        <v>35.179000000000002</v>
      </c>
      <c r="G102" s="7"/>
    </row>
    <row r="103" spans="1:7" ht="15" customHeight="1">
      <c r="A103" s="37" t="s">
        <v>331</v>
      </c>
      <c r="B103" s="38" t="s">
        <v>301</v>
      </c>
      <c r="C103" s="39" t="s">
        <v>417</v>
      </c>
      <c r="D103" s="35">
        <v>1000</v>
      </c>
      <c r="E103" s="35">
        <v>351.79</v>
      </c>
      <c r="F103" s="35">
        <f t="shared" si="3"/>
        <v>35.179000000000002</v>
      </c>
      <c r="G103" s="7"/>
    </row>
    <row r="104" spans="1:7" ht="15" customHeight="1">
      <c r="A104" s="37" t="s">
        <v>337</v>
      </c>
      <c r="B104" s="38" t="s">
        <v>301</v>
      </c>
      <c r="C104" s="39" t="s">
        <v>418</v>
      </c>
      <c r="D104" s="35">
        <v>1000</v>
      </c>
      <c r="E104" s="35">
        <v>351.79</v>
      </c>
      <c r="F104" s="35">
        <f t="shared" si="3"/>
        <v>35.179000000000002</v>
      </c>
      <c r="G104" s="7"/>
    </row>
    <row r="105" spans="1:7" ht="15" customHeight="1">
      <c r="A105" s="37" t="s">
        <v>419</v>
      </c>
      <c r="B105" s="38" t="s">
        <v>301</v>
      </c>
      <c r="C105" s="39" t="s">
        <v>420</v>
      </c>
      <c r="D105" s="35">
        <v>18923819</v>
      </c>
      <c r="E105" s="35">
        <v>7879756</v>
      </c>
      <c r="F105" s="35">
        <f t="shared" si="3"/>
        <v>41.639354085980216</v>
      </c>
      <c r="G105" s="7"/>
    </row>
    <row r="106" spans="1:7" ht="15" customHeight="1">
      <c r="A106" s="37" t="s">
        <v>421</v>
      </c>
      <c r="B106" s="38" t="s">
        <v>301</v>
      </c>
      <c r="C106" s="39" t="s">
        <v>422</v>
      </c>
      <c r="D106" s="35">
        <v>3997700</v>
      </c>
      <c r="E106" s="35">
        <v>770000</v>
      </c>
      <c r="F106" s="35">
        <f t="shared" si="3"/>
        <v>19.261075118192959</v>
      </c>
      <c r="G106" s="7"/>
    </row>
    <row r="107" spans="1:7" ht="21" customHeight="1">
      <c r="A107" s="37" t="s">
        <v>423</v>
      </c>
      <c r="B107" s="38" t="s">
        <v>301</v>
      </c>
      <c r="C107" s="39" t="s">
        <v>424</v>
      </c>
      <c r="D107" s="35">
        <v>2088200</v>
      </c>
      <c r="E107" s="35">
        <v>162000</v>
      </c>
      <c r="F107" s="35">
        <f t="shared" ref="F107:F113" si="4">E107/D107*100</f>
        <v>7.7578775979312331</v>
      </c>
      <c r="G107" s="7"/>
    </row>
    <row r="108" spans="1:7" ht="27" customHeight="1">
      <c r="A108" s="37" t="s">
        <v>425</v>
      </c>
      <c r="B108" s="38" t="s">
        <v>301</v>
      </c>
      <c r="C108" s="39" t="s">
        <v>426</v>
      </c>
      <c r="D108" s="35">
        <v>1747000</v>
      </c>
      <c r="E108" s="35">
        <v>48000</v>
      </c>
      <c r="F108" s="35">
        <f t="shared" si="4"/>
        <v>2.7475672581568404</v>
      </c>
      <c r="G108" s="7"/>
    </row>
    <row r="109" spans="1:7" ht="15" customHeight="1">
      <c r="A109" s="37" t="s">
        <v>427</v>
      </c>
      <c r="B109" s="38" t="s">
        <v>301</v>
      </c>
      <c r="C109" s="39" t="s">
        <v>428</v>
      </c>
      <c r="D109" s="35">
        <v>341200</v>
      </c>
      <c r="E109" s="35">
        <v>114000</v>
      </c>
      <c r="F109" s="35">
        <f t="shared" si="4"/>
        <v>33.411488862837047</v>
      </c>
      <c r="G109" s="7"/>
    </row>
    <row r="110" spans="1:7" ht="15" customHeight="1">
      <c r="A110" s="37" t="s">
        <v>329</v>
      </c>
      <c r="B110" s="38" t="s">
        <v>301</v>
      </c>
      <c r="C110" s="39" t="s">
        <v>429</v>
      </c>
      <c r="D110" s="35">
        <v>1909500</v>
      </c>
      <c r="E110" s="35">
        <v>608000</v>
      </c>
      <c r="F110" s="35">
        <f t="shared" si="4"/>
        <v>31.840796019900498</v>
      </c>
      <c r="G110" s="7"/>
    </row>
    <row r="111" spans="1:7" ht="40.5" customHeight="1">
      <c r="A111" s="37" t="s">
        <v>430</v>
      </c>
      <c r="B111" s="38" t="s">
        <v>301</v>
      </c>
      <c r="C111" s="39" t="s">
        <v>431</v>
      </c>
      <c r="D111" s="35">
        <v>1909500</v>
      </c>
      <c r="E111" s="35">
        <v>608000</v>
      </c>
      <c r="F111" s="35">
        <f t="shared" si="4"/>
        <v>31.840796019900498</v>
      </c>
      <c r="G111" s="7"/>
    </row>
    <row r="112" spans="1:7" ht="43.5" customHeight="1">
      <c r="A112" s="37" t="s">
        <v>432</v>
      </c>
      <c r="B112" s="38" t="s">
        <v>301</v>
      </c>
      <c r="C112" s="39" t="s">
        <v>433</v>
      </c>
      <c r="D112" s="35">
        <v>1909500</v>
      </c>
      <c r="E112" s="35">
        <v>608000</v>
      </c>
      <c r="F112" s="35">
        <f t="shared" si="4"/>
        <v>31.840796019900498</v>
      </c>
      <c r="G112" s="7"/>
    </row>
    <row r="113" spans="1:7" ht="21" customHeight="1">
      <c r="A113" s="37" t="s">
        <v>434</v>
      </c>
      <c r="B113" s="38" t="s">
        <v>301</v>
      </c>
      <c r="C113" s="39" t="s">
        <v>435</v>
      </c>
      <c r="D113" s="35">
        <v>14926119</v>
      </c>
      <c r="E113" s="35">
        <v>7109756</v>
      </c>
      <c r="F113" s="35">
        <f t="shared" si="4"/>
        <v>47.632984836848749</v>
      </c>
      <c r="G113" s="7"/>
    </row>
    <row r="114" spans="1:7" ht="32.25" customHeight="1">
      <c r="A114" s="37" t="s">
        <v>323</v>
      </c>
      <c r="B114" s="38" t="s">
        <v>301</v>
      </c>
      <c r="C114" s="39" t="s">
        <v>436</v>
      </c>
      <c r="D114" s="35">
        <v>7268400</v>
      </c>
      <c r="E114" s="35">
        <v>1663858</v>
      </c>
      <c r="F114" s="35">
        <f>E114/D114*100</f>
        <v>22.891668042485279</v>
      </c>
      <c r="G114" s="7"/>
    </row>
    <row r="115" spans="1:7" ht="28.5" customHeight="1">
      <c r="A115" s="37" t="s">
        <v>325</v>
      </c>
      <c r="B115" s="38" t="s">
        <v>301</v>
      </c>
      <c r="C115" s="39" t="s">
        <v>437</v>
      </c>
      <c r="D115" s="35">
        <v>7268400</v>
      </c>
      <c r="E115" s="35">
        <v>1663858</v>
      </c>
      <c r="F115" s="35">
        <f t="shared" ref="F115:F121" si="5">E115/D115*100</f>
        <v>22.891668042485279</v>
      </c>
      <c r="G115" s="7"/>
    </row>
    <row r="116" spans="1:7" ht="31.5" customHeight="1">
      <c r="A116" s="37" t="s">
        <v>327</v>
      </c>
      <c r="B116" s="38" t="s">
        <v>301</v>
      </c>
      <c r="C116" s="39" t="s">
        <v>438</v>
      </c>
      <c r="D116" s="35">
        <v>7268400</v>
      </c>
      <c r="E116" s="35">
        <v>1663858</v>
      </c>
      <c r="F116" s="35">
        <f t="shared" si="5"/>
        <v>22.891668042485279</v>
      </c>
      <c r="G116" s="7"/>
    </row>
    <row r="117" spans="1:7" ht="26.25" customHeight="1">
      <c r="A117" s="37" t="s">
        <v>439</v>
      </c>
      <c r="B117" s="38" t="s">
        <v>301</v>
      </c>
      <c r="C117" s="39" t="s">
        <v>440</v>
      </c>
      <c r="D117" s="35">
        <v>6784419</v>
      </c>
      <c r="E117" s="35">
        <v>4784336</v>
      </c>
      <c r="F117" s="35">
        <f t="shared" si="5"/>
        <v>70.519465262979779</v>
      </c>
      <c r="G117" s="7"/>
    </row>
    <row r="118" spans="1:7" ht="20.25" customHeight="1">
      <c r="A118" s="37" t="s">
        <v>441</v>
      </c>
      <c r="B118" s="38" t="s">
        <v>301</v>
      </c>
      <c r="C118" s="39" t="s">
        <v>442</v>
      </c>
      <c r="D118" s="35">
        <v>6784419</v>
      </c>
      <c r="E118" s="35">
        <v>4784336</v>
      </c>
      <c r="F118" s="35">
        <f t="shared" si="5"/>
        <v>70.519465262979779</v>
      </c>
      <c r="G118" s="7"/>
    </row>
    <row r="119" spans="1:7" ht="43.5" customHeight="1">
      <c r="A119" s="37" t="s">
        <v>443</v>
      </c>
      <c r="B119" s="38" t="s">
        <v>301</v>
      </c>
      <c r="C119" s="39" t="s">
        <v>444</v>
      </c>
      <c r="D119" s="35">
        <v>6784419</v>
      </c>
      <c r="E119" s="35">
        <v>4784336</v>
      </c>
      <c r="F119" s="35">
        <f t="shared" si="5"/>
        <v>70.519465262979779</v>
      </c>
      <c r="G119" s="7"/>
    </row>
    <row r="120" spans="1:7" ht="19.5" customHeight="1">
      <c r="A120" s="37" t="s">
        <v>413</v>
      </c>
      <c r="B120" s="38" t="s">
        <v>301</v>
      </c>
      <c r="C120" s="39" t="s">
        <v>445</v>
      </c>
      <c r="D120" s="35">
        <v>873300</v>
      </c>
      <c r="E120" s="35">
        <v>661562</v>
      </c>
      <c r="F120" s="35">
        <f t="shared" si="5"/>
        <v>75.754265429978247</v>
      </c>
      <c r="G120" s="7"/>
    </row>
    <row r="121" spans="1:7" ht="20.25" customHeight="1">
      <c r="A121" s="37" t="s">
        <v>283</v>
      </c>
      <c r="B121" s="38" t="s">
        <v>301</v>
      </c>
      <c r="C121" s="39" t="s">
        <v>446</v>
      </c>
      <c r="D121" s="35">
        <v>873300</v>
      </c>
      <c r="E121" s="35">
        <v>661562</v>
      </c>
      <c r="F121" s="35">
        <f t="shared" si="5"/>
        <v>75.754265429978247</v>
      </c>
      <c r="G121" s="7"/>
    </row>
    <row r="122" spans="1:7" ht="15" customHeight="1">
      <c r="A122" s="37" t="s">
        <v>447</v>
      </c>
      <c r="B122" s="38" t="s">
        <v>301</v>
      </c>
      <c r="C122" s="39" t="s">
        <v>448</v>
      </c>
      <c r="D122" s="35">
        <v>398900</v>
      </c>
      <c r="E122" s="35">
        <v>278089.48</v>
      </c>
      <c r="F122" s="35">
        <f t="shared" ref="F122:F127" si="6">E122/D122*100</f>
        <v>69.71408373025821</v>
      </c>
      <c r="G122" s="7"/>
    </row>
    <row r="123" spans="1:7" ht="15" customHeight="1">
      <c r="A123" s="37" t="s">
        <v>449</v>
      </c>
      <c r="B123" s="38" t="s">
        <v>301</v>
      </c>
      <c r="C123" s="39" t="s">
        <v>450</v>
      </c>
      <c r="D123" s="35">
        <v>37900</v>
      </c>
      <c r="E123" s="35">
        <v>34198.480000000003</v>
      </c>
      <c r="F123" s="35">
        <f t="shared" si="6"/>
        <v>90.233456464379955</v>
      </c>
      <c r="G123" s="7"/>
    </row>
    <row r="124" spans="1:7" ht="27.75" customHeight="1">
      <c r="A124" s="37" t="s">
        <v>323</v>
      </c>
      <c r="B124" s="38" t="s">
        <v>301</v>
      </c>
      <c r="C124" s="39" t="s">
        <v>451</v>
      </c>
      <c r="D124" s="35">
        <v>37900</v>
      </c>
      <c r="E124" s="35">
        <v>34198.480000000003</v>
      </c>
      <c r="F124" s="35">
        <f t="shared" si="6"/>
        <v>90.233456464379955</v>
      </c>
      <c r="G124" s="7"/>
    </row>
    <row r="125" spans="1:7" ht="28.5" customHeight="1">
      <c r="A125" s="37" t="s">
        <v>325</v>
      </c>
      <c r="B125" s="38" t="s">
        <v>301</v>
      </c>
      <c r="C125" s="39" t="s">
        <v>452</v>
      </c>
      <c r="D125" s="35">
        <v>37900</v>
      </c>
      <c r="E125" s="35">
        <v>34198.480000000003</v>
      </c>
      <c r="F125" s="35">
        <f t="shared" si="6"/>
        <v>90.233456464379955</v>
      </c>
      <c r="G125" s="7"/>
    </row>
    <row r="126" spans="1:7" ht="30" customHeight="1">
      <c r="A126" s="37" t="s">
        <v>327</v>
      </c>
      <c r="B126" s="38" t="s">
        <v>301</v>
      </c>
      <c r="C126" s="39" t="s">
        <v>453</v>
      </c>
      <c r="D126" s="35">
        <v>37900</v>
      </c>
      <c r="E126" s="35">
        <v>34198.480000000003</v>
      </c>
      <c r="F126" s="35">
        <f t="shared" si="6"/>
        <v>90.233456464379955</v>
      </c>
      <c r="G126" s="7"/>
    </row>
    <row r="127" spans="1:7" ht="15" customHeight="1">
      <c r="A127" s="37" t="s">
        <v>454</v>
      </c>
      <c r="B127" s="38" t="s">
        <v>301</v>
      </c>
      <c r="C127" s="39" t="s">
        <v>455</v>
      </c>
      <c r="D127" s="35">
        <v>361000</v>
      </c>
      <c r="E127" s="35">
        <v>243891</v>
      </c>
      <c r="F127" s="35">
        <f t="shared" si="6"/>
        <v>67.559833795013844</v>
      </c>
      <c r="G127" s="7"/>
    </row>
    <row r="128" spans="1:7" ht="27.75" customHeight="1">
      <c r="A128" s="37" t="s">
        <v>323</v>
      </c>
      <c r="B128" s="38" t="s">
        <v>301</v>
      </c>
      <c r="C128" s="39" t="s">
        <v>456</v>
      </c>
      <c r="D128" s="35">
        <v>361000</v>
      </c>
      <c r="E128" s="35">
        <v>243891</v>
      </c>
      <c r="F128" s="35">
        <f t="shared" ref="F128:F139" si="7">E128/D128*100</f>
        <v>67.559833795013844</v>
      </c>
      <c r="G128" s="7"/>
    </row>
    <row r="129" spans="1:7" ht="27.75" customHeight="1">
      <c r="A129" s="37" t="s">
        <v>325</v>
      </c>
      <c r="B129" s="38" t="s">
        <v>301</v>
      </c>
      <c r="C129" s="39" t="s">
        <v>457</v>
      </c>
      <c r="D129" s="35">
        <v>361000</v>
      </c>
      <c r="E129" s="35">
        <v>243891</v>
      </c>
      <c r="F129" s="35">
        <f t="shared" si="7"/>
        <v>67.559833795013844</v>
      </c>
      <c r="G129" s="7"/>
    </row>
    <row r="130" spans="1:7" ht="22.5" customHeight="1">
      <c r="A130" s="37" t="s">
        <v>327</v>
      </c>
      <c r="B130" s="38" t="s">
        <v>301</v>
      </c>
      <c r="C130" s="39" t="s">
        <v>458</v>
      </c>
      <c r="D130" s="35">
        <v>361000</v>
      </c>
      <c r="E130" s="35">
        <v>243891</v>
      </c>
      <c r="F130" s="35">
        <f t="shared" si="7"/>
        <v>67.559833795013844</v>
      </c>
      <c r="G130" s="7"/>
    </row>
    <row r="131" spans="1:7" ht="15" customHeight="1">
      <c r="A131" s="37" t="s">
        <v>459</v>
      </c>
      <c r="B131" s="38" t="s">
        <v>301</v>
      </c>
      <c r="C131" s="39" t="s">
        <v>460</v>
      </c>
      <c r="D131" s="35">
        <v>17600</v>
      </c>
      <c r="E131" s="35" t="s">
        <v>55</v>
      </c>
      <c r="F131" s="35"/>
      <c r="G131" s="7"/>
    </row>
    <row r="132" spans="1:7" ht="22.5" customHeight="1">
      <c r="A132" s="37" t="s">
        <v>461</v>
      </c>
      <c r="B132" s="38" t="s">
        <v>301</v>
      </c>
      <c r="C132" s="39" t="s">
        <v>462</v>
      </c>
      <c r="D132" s="35">
        <v>17600</v>
      </c>
      <c r="E132" s="35" t="s">
        <v>55</v>
      </c>
      <c r="F132" s="35"/>
      <c r="G132" s="7"/>
    </row>
    <row r="133" spans="1:7" ht="22.5" customHeight="1">
      <c r="A133" s="37" t="s">
        <v>323</v>
      </c>
      <c r="B133" s="38" t="s">
        <v>301</v>
      </c>
      <c r="C133" s="39" t="s">
        <v>463</v>
      </c>
      <c r="D133" s="35">
        <v>17600</v>
      </c>
      <c r="E133" s="35" t="s">
        <v>55</v>
      </c>
      <c r="F133" s="35"/>
      <c r="G133" s="7"/>
    </row>
    <row r="134" spans="1:7" ht="22.5" customHeight="1">
      <c r="A134" s="37" t="s">
        <v>325</v>
      </c>
      <c r="B134" s="38" t="s">
        <v>301</v>
      </c>
      <c r="C134" s="39" t="s">
        <v>464</v>
      </c>
      <c r="D134" s="35">
        <v>17600</v>
      </c>
      <c r="E134" s="35" t="s">
        <v>55</v>
      </c>
      <c r="F134" s="35"/>
      <c r="G134" s="7"/>
    </row>
    <row r="135" spans="1:7" ht="22.5" customHeight="1">
      <c r="A135" s="37" t="s">
        <v>327</v>
      </c>
      <c r="B135" s="38" t="s">
        <v>301</v>
      </c>
      <c r="C135" s="39" t="s">
        <v>465</v>
      </c>
      <c r="D135" s="35">
        <v>17600</v>
      </c>
      <c r="E135" s="35" t="s">
        <v>55</v>
      </c>
      <c r="F135" s="35"/>
      <c r="G135" s="7"/>
    </row>
    <row r="136" spans="1:7" ht="15" customHeight="1">
      <c r="A136" s="37" t="s">
        <v>466</v>
      </c>
      <c r="B136" s="38" t="s">
        <v>301</v>
      </c>
      <c r="C136" s="39" t="s">
        <v>467</v>
      </c>
      <c r="D136" s="35">
        <v>81313030</v>
      </c>
      <c r="E136" s="35">
        <v>41474993.200000003</v>
      </c>
      <c r="F136" s="35">
        <f t="shared" si="7"/>
        <v>51.006576928691501</v>
      </c>
      <c r="G136" s="7"/>
    </row>
    <row r="137" spans="1:7" ht="15" customHeight="1">
      <c r="A137" s="37" t="s">
        <v>468</v>
      </c>
      <c r="B137" s="38" t="s">
        <v>301</v>
      </c>
      <c r="C137" s="39" t="s">
        <v>469</v>
      </c>
      <c r="D137" s="35">
        <v>7469400</v>
      </c>
      <c r="E137" s="35">
        <v>4210286.59</v>
      </c>
      <c r="F137" s="35">
        <f t="shared" si="7"/>
        <v>56.367132433662668</v>
      </c>
      <c r="G137" s="7"/>
    </row>
    <row r="138" spans="1:7" ht="29.25" customHeight="1">
      <c r="A138" s="37" t="s">
        <v>378</v>
      </c>
      <c r="B138" s="38" t="s">
        <v>301</v>
      </c>
      <c r="C138" s="39" t="s">
        <v>470</v>
      </c>
      <c r="D138" s="35">
        <v>7469400</v>
      </c>
      <c r="E138" s="35">
        <v>4210286.59</v>
      </c>
      <c r="F138" s="35">
        <f t="shared" si="7"/>
        <v>56.367132433662668</v>
      </c>
      <c r="G138" s="7"/>
    </row>
    <row r="139" spans="1:7" ht="15" customHeight="1">
      <c r="A139" s="37" t="s">
        <v>380</v>
      </c>
      <c r="B139" s="38" t="s">
        <v>301</v>
      </c>
      <c r="C139" s="39" t="s">
        <v>471</v>
      </c>
      <c r="D139" s="35">
        <v>7469400</v>
      </c>
      <c r="E139" s="35">
        <v>4210286.59</v>
      </c>
      <c r="F139" s="35">
        <f t="shared" si="7"/>
        <v>56.367132433662668</v>
      </c>
      <c r="G139" s="7"/>
    </row>
    <row r="140" spans="1:7" ht="48.75" customHeight="1">
      <c r="A140" s="37" t="s">
        <v>382</v>
      </c>
      <c r="B140" s="38" t="s">
        <v>301</v>
      </c>
      <c r="C140" s="39" t="s">
        <v>472</v>
      </c>
      <c r="D140" s="35">
        <v>7469400</v>
      </c>
      <c r="E140" s="35">
        <v>4210286.59</v>
      </c>
      <c r="F140" s="35">
        <f>E140/D140*100</f>
        <v>56.367132433662668</v>
      </c>
      <c r="G140" s="7"/>
    </row>
    <row r="141" spans="1:7" ht="15" customHeight="1">
      <c r="A141" s="37" t="s">
        <v>473</v>
      </c>
      <c r="B141" s="38" t="s">
        <v>301</v>
      </c>
      <c r="C141" s="39" t="s">
        <v>474</v>
      </c>
      <c r="D141" s="35">
        <v>61637130</v>
      </c>
      <c r="E141" s="35">
        <v>30839843.16</v>
      </c>
      <c r="F141" s="35">
        <f t="shared" ref="F141:F149" si="8">E141/D141*100</f>
        <v>50.034521659266098</v>
      </c>
      <c r="G141" s="7"/>
    </row>
    <row r="142" spans="1:7" ht="27" customHeight="1">
      <c r="A142" s="37" t="s">
        <v>378</v>
      </c>
      <c r="B142" s="38" t="s">
        <v>301</v>
      </c>
      <c r="C142" s="39" t="s">
        <v>475</v>
      </c>
      <c r="D142" s="35">
        <v>61637130</v>
      </c>
      <c r="E142" s="35">
        <v>30839843.16</v>
      </c>
      <c r="F142" s="35">
        <f t="shared" si="8"/>
        <v>50.034521659266098</v>
      </c>
      <c r="G142" s="7"/>
    </row>
    <row r="143" spans="1:7" ht="15" customHeight="1">
      <c r="A143" s="37" t="s">
        <v>380</v>
      </c>
      <c r="B143" s="38" t="s">
        <v>301</v>
      </c>
      <c r="C143" s="39" t="s">
        <v>476</v>
      </c>
      <c r="D143" s="35">
        <v>61637130</v>
      </c>
      <c r="E143" s="35">
        <v>30839843.16</v>
      </c>
      <c r="F143" s="35">
        <f t="shared" si="8"/>
        <v>50.034521659266098</v>
      </c>
      <c r="G143" s="7"/>
    </row>
    <row r="144" spans="1:7" ht="52.5" customHeight="1">
      <c r="A144" s="37" t="s">
        <v>382</v>
      </c>
      <c r="B144" s="38" t="s">
        <v>301</v>
      </c>
      <c r="C144" s="39" t="s">
        <v>477</v>
      </c>
      <c r="D144" s="35">
        <v>56651900</v>
      </c>
      <c r="E144" s="35">
        <v>28885643.16</v>
      </c>
      <c r="F144" s="35">
        <f t="shared" si="8"/>
        <v>50.987951260240173</v>
      </c>
      <c r="G144" s="7"/>
    </row>
    <row r="145" spans="1:7" ht="15" customHeight="1">
      <c r="A145" s="37" t="s">
        <v>478</v>
      </c>
      <c r="B145" s="38" t="s">
        <v>301</v>
      </c>
      <c r="C145" s="39" t="s">
        <v>479</v>
      </c>
      <c r="D145" s="35">
        <v>4985230</v>
      </c>
      <c r="E145" s="35">
        <v>1954200</v>
      </c>
      <c r="F145" s="35">
        <f t="shared" si="8"/>
        <v>39.199796197968801</v>
      </c>
      <c r="G145" s="7"/>
    </row>
    <row r="146" spans="1:7" ht="15" customHeight="1">
      <c r="A146" s="37" t="s">
        <v>480</v>
      </c>
      <c r="B146" s="38" t="s">
        <v>301</v>
      </c>
      <c r="C146" s="39" t="s">
        <v>481</v>
      </c>
      <c r="D146" s="35">
        <v>10962700</v>
      </c>
      <c r="E146" s="35">
        <v>5683799.6299999999</v>
      </c>
      <c r="F146" s="35">
        <f t="shared" si="8"/>
        <v>51.846713218458952</v>
      </c>
      <c r="G146" s="7"/>
    </row>
    <row r="147" spans="1:7" ht="22.5" customHeight="1">
      <c r="A147" s="37" t="s">
        <v>378</v>
      </c>
      <c r="B147" s="38" t="s">
        <v>301</v>
      </c>
      <c r="C147" s="39" t="s">
        <v>482</v>
      </c>
      <c r="D147" s="35">
        <v>10962700</v>
      </c>
      <c r="E147" s="35">
        <v>5683799.6299999999</v>
      </c>
      <c r="F147" s="35">
        <f t="shared" si="8"/>
        <v>51.846713218458952</v>
      </c>
      <c r="G147" s="7"/>
    </row>
    <row r="148" spans="1:7" ht="15" customHeight="1">
      <c r="A148" s="37" t="s">
        <v>380</v>
      </c>
      <c r="B148" s="38" t="s">
        <v>301</v>
      </c>
      <c r="C148" s="39" t="s">
        <v>483</v>
      </c>
      <c r="D148" s="35">
        <v>10962700</v>
      </c>
      <c r="E148" s="35">
        <v>5683799.6299999999</v>
      </c>
      <c r="F148" s="35">
        <f t="shared" si="8"/>
        <v>51.846713218458952</v>
      </c>
      <c r="G148" s="7"/>
    </row>
    <row r="149" spans="1:7" ht="51.75" customHeight="1">
      <c r="A149" s="37" t="s">
        <v>382</v>
      </c>
      <c r="B149" s="38" t="s">
        <v>301</v>
      </c>
      <c r="C149" s="39" t="s">
        <v>484</v>
      </c>
      <c r="D149" s="35">
        <v>10962700</v>
      </c>
      <c r="E149" s="35">
        <v>5683799.6299999999</v>
      </c>
      <c r="F149" s="35">
        <f t="shared" si="8"/>
        <v>51.846713218458952</v>
      </c>
      <c r="G149" s="7"/>
    </row>
    <row r="150" spans="1:7" ht="15" customHeight="1">
      <c r="A150" s="37" t="s">
        <v>485</v>
      </c>
      <c r="B150" s="38" t="s">
        <v>301</v>
      </c>
      <c r="C150" s="39" t="s">
        <v>486</v>
      </c>
      <c r="D150" s="35">
        <v>373900</v>
      </c>
      <c r="E150" s="35">
        <v>338580</v>
      </c>
      <c r="F150" s="35">
        <f>E150/D150*100</f>
        <v>90.553623963626634</v>
      </c>
      <c r="G150" s="7"/>
    </row>
    <row r="151" spans="1:7" ht="29.25" customHeight="1">
      <c r="A151" s="37" t="s">
        <v>323</v>
      </c>
      <c r="B151" s="38" t="s">
        <v>301</v>
      </c>
      <c r="C151" s="39" t="s">
        <v>487</v>
      </c>
      <c r="D151" s="35">
        <v>24000</v>
      </c>
      <c r="E151" s="35">
        <v>22280</v>
      </c>
      <c r="F151" s="35">
        <f t="shared" ref="F151:F170" si="9">E151/D151*100</f>
        <v>92.833333333333329</v>
      </c>
      <c r="G151" s="7"/>
    </row>
    <row r="152" spans="1:7" ht="27.75" customHeight="1">
      <c r="A152" s="37" t="s">
        <v>325</v>
      </c>
      <c r="B152" s="38" t="s">
        <v>301</v>
      </c>
      <c r="C152" s="39" t="s">
        <v>488</v>
      </c>
      <c r="D152" s="35">
        <v>24000</v>
      </c>
      <c r="E152" s="35">
        <v>22280</v>
      </c>
      <c r="F152" s="35">
        <f t="shared" si="9"/>
        <v>92.833333333333329</v>
      </c>
      <c r="G152" s="7"/>
    </row>
    <row r="153" spans="1:7" ht="30" customHeight="1">
      <c r="A153" s="37" t="s">
        <v>327</v>
      </c>
      <c r="B153" s="38" t="s">
        <v>301</v>
      </c>
      <c r="C153" s="39" t="s">
        <v>489</v>
      </c>
      <c r="D153" s="35">
        <v>24000</v>
      </c>
      <c r="E153" s="35">
        <v>22280</v>
      </c>
      <c r="F153" s="35">
        <f t="shared" si="9"/>
        <v>92.833333333333329</v>
      </c>
      <c r="G153" s="7"/>
    </row>
    <row r="154" spans="1:7" ht="32.25" customHeight="1">
      <c r="A154" s="37" t="s">
        <v>378</v>
      </c>
      <c r="B154" s="38" t="s">
        <v>301</v>
      </c>
      <c r="C154" s="39" t="s">
        <v>490</v>
      </c>
      <c r="D154" s="35">
        <v>349900</v>
      </c>
      <c r="E154" s="35">
        <v>316300</v>
      </c>
      <c r="F154" s="35">
        <f t="shared" si="9"/>
        <v>90.397256358959694</v>
      </c>
      <c r="G154" s="7"/>
    </row>
    <row r="155" spans="1:7" ht="15" customHeight="1">
      <c r="A155" s="37" t="s">
        <v>380</v>
      </c>
      <c r="B155" s="38" t="s">
        <v>301</v>
      </c>
      <c r="C155" s="39" t="s">
        <v>491</v>
      </c>
      <c r="D155" s="35">
        <v>349900</v>
      </c>
      <c r="E155" s="35">
        <v>316300</v>
      </c>
      <c r="F155" s="35">
        <f t="shared" si="9"/>
        <v>90.397256358959694</v>
      </c>
      <c r="G155" s="7"/>
    </row>
    <row r="156" spans="1:7" ht="15" customHeight="1">
      <c r="A156" s="37" t="s">
        <v>478</v>
      </c>
      <c r="B156" s="38" t="s">
        <v>301</v>
      </c>
      <c r="C156" s="39" t="s">
        <v>492</v>
      </c>
      <c r="D156" s="35">
        <v>349900</v>
      </c>
      <c r="E156" s="35">
        <v>316300</v>
      </c>
      <c r="F156" s="35">
        <f t="shared" si="9"/>
        <v>90.397256358959694</v>
      </c>
      <c r="G156" s="7"/>
    </row>
    <row r="157" spans="1:7" ht="15" customHeight="1">
      <c r="A157" s="37" t="s">
        <v>493</v>
      </c>
      <c r="B157" s="38" t="s">
        <v>301</v>
      </c>
      <c r="C157" s="39" t="s">
        <v>494</v>
      </c>
      <c r="D157" s="35">
        <v>869900</v>
      </c>
      <c r="E157" s="35">
        <v>402483.82</v>
      </c>
      <c r="F157" s="35">
        <f t="shared" si="9"/>
        <v>46.267826186918036</v>
      </c>
      <c r="G157" s="7"/>
    </row>
    <row r="158" spans="1:7" ht="53.25" customHeight="1">
      <c r="A158" s="37" t="s">
        <v>305</v>
      </c>
      <c r="B158" s="38" t="s">
        <v>301</v>
      </c>
      <c r="C158" s="39" t="s">
        <v>495</v>
      </c>
      <c r="D158" s="35">
        <v>666600</v>
      </c>
      <c r="E158" s="35">
        <v>343456.26</v>
      </c>
      <c r="F158" s="35">
        <f t="shared" si="9"/>
        <v>51.523591359135914</v>
      </c>
      <c r="G158" s="7"/>
    </row>
    <row r="159" spans="1:7" ht="15" customHeight="1">
      <c r="A159" s="37" t="s">
        <v>367</v>
      </c>
      <c r="B159" s="38" t="s">
        <v>301</v>
      </c>
      <c r="C159" s="39" t="s">
        <v>496</v>
      </c>
      <c r="D159" s="35">
        <v>666600</v>
      </c>
      <c r="E159" s="35">
        <v>343456.26</v>
      </c>
      <c r="F159" s="35">
        <f t="shared" si="9"/>
        <v>51.523591359135914</v>
      </c>
      <c r="G159" s="7"/>
    </row>
    <row r="160" spans="1:7" ht="15" customHeight="1">
      <c r="A160" s="37" t="s">
        <v>369</v>
      </c>
      <c r="B160" s="38" t="s">
        <v>301</v>
      </c>
      <c r="C160" s="39" t="s">
        <v>497</v>
      </c>
      <c r="D160" s="35">
        <v>507600</v>
      </c>
      <c r="E160" s="35">
        <v>251788.38</v>
      </c>
      <c r="F160" s="35">
        <f t="shared" si="9"/>
        <v>49.603699763593383</v>
      </c>
      <c r="G160" s="7"/>
    </row>
    <row r="161" spans="1:7" ht="39" customHeight="1">
      <c r="A161" s="37" t="s">
        <v>373</v>
      </c>
      <c r="B161" s="38" t="s">
        <v>301</v>
      </c>
      <c r="C161" s="39" t="s">
        <v>498</v>
      </c>
      <c r="D161" s="35">
        <v>159000</v>
      </c>
      <c r="E161" s="35">
        <v>91667.88</v>
      </c>
      <c r="F161" s="35">
        <f t="shared" si="9"/>
        <v>57.652754716981136</v>
      </c>
      <c r="G161" s="7"/>
    </row>
    <row r="162" spans="1:7" ht="29.25" customHeight="1">
      <c r="A162" s="37" t="s">
        <v>323</v>
      </c>
      <c r="B162" s="38" t="s">
        <v>301</v>
      </c>
      <c r="C162" s="39" t="s">
        <v>499</v>
      </c>
      <c r="D162" s="35">
        <v>183900</v>
      </c>
      <c r="E162" s="35">
        <v>47823.44</v>
      </c>
      <c r="F162" s="35">
        <f t="shared" si="9"/>
        <v>26.005133224578575</v>
      </c>
      <c r="G162" s="7"/>
    </row>
    <row r="163" spans="1:7" ht="27.75" customHeight="1">
      <c r="A163" s="37" t="s">
        <v>325</v>
      </c>
      <c r="B163" s="38" t="s">
        <v>301</v>
      </c>
      <c r="C163" s="39" t="s">
        <v>500</v>
      </c>
      <c r="D163" s="35">
        <v>183900</v>
      </c>
      <c r="E163" s="35">
        <v>47823.44</v>
      </c>
      <c r="F163" s="35">
        <f t="shared" si="9"/>
        <v>26.005133224578575</v>
      </c>
      <c r="G163" s="7"/>
    </row>
    <row r="164" spans="1:7" ht="30" customHeight="1">
      <c r="A164" s="37" t="s">
        <v>327</v>
      </c>
      <c r="B164" s="38" t="s">
        <v>301</v>
      </c>
      <c r="C164" s="39" t="s">
        <v>501</v>
      </c>
      <c r="D164" s="35">
        <v>183900</v>
      </c>
      <c r="E164" s="35">
        <v>47823.44</v>
      </c>
      <c r="F164" s="35">
        <f t="shared" si="9"/>
        <v>26.005133224578575</v>
      </c>
      <c r="G164" s="7"/>
    </row>
    <row r="165" spans="1:7" ht="21.75" customHeight="1">
      <c r="A165" s="37" t="s">
        <v>423</v>
      </c>
      <c r="B165" s="38" t="s">
        <v>301</v>
      </c>
      <c r="C165" s="39" t="s">
        <v>502</v>
      </c>
      <c r="D165" s="35">
        <v>10000</v>
      </c>
      <c r="E165" s="35">
        <v>6000</v>
      </c>
      <c r="F165" s="35">
        <f t="shared" si="9"/>
        <v>60</v>
      </c>
      <c r="G165" s="7"/>
    </row>
    <row r="166" spans="1:7" ht="15" customHeight="1">
      <c r="A166" s="37" t="s">
        <v>503</v>
      </c>
      <c r="B166" s="38" t="s">
        <v>301</v>
      </c>
      <c r="C166" s="39" t="s">
        <v>504</v>
      </c>
      <c r="D166" s="35">
        <v>10000</v>
      </c>
      <c r="E166" s="35">
        <v>6000</v>
      </c>
      <c r="F166" s="35">
        <f t="shared" si="9"/>
        <v>60</v>
      </c>
      <c r="G166" s="7"/>
    </row>
    <row r="167" spans="1:7" ht="15" customHeight="1">
      <c r="A167" s="37" t="s">
        <v>329</v>
      </c>
      <c r="B167" s="38" t="s">
        <v>301</v>
      </c>
      <c r="C167" s="39" t="s">
        <v>505</v>
      </c>
      <c r="D167" s="35">
        <v>9400</v>
      </c>
      <c r="E167" s="35">
        <v>5204.12</v>
      </c>
      <c r="F167" s="35">
        <f t="shared" si="9"/>
        <v>55.362978723404254</v>
      </c>
      <c r="G167" s="7"/>
    </row>
    <row r="168" spans="1:7" ht="15" customHeight="1">
      <c r="A168" s="37" t="s">
        <v>331</v>
      </c>
      <c r="B168" s="38" t="s">
        <v>301</v>
      </c>
      <c r="C168" s="39" t="s">
        <v>506</v>
      </c>
      <c r="D168" s="35">
        <v>9400</v>
      </c>
      <c r="E168" s="35">
        <v>5204.12</v>
      </c>
      <c r="F168" s="35">
        <f t="shared" si="9"/>
        <v>55.362978723404254</v>
      </c>
      <c r="G168" s="7"/>
    </row>
    <row r="169" spans="1:7" ht="15" customHeight="1">
      <c r="A169" s="37" t="s">
        <v>335</v>
      </c>
      <c r="B169" s="38" t="s">
        <v>301</v>
      </c>
      <c r="C169" s="39" t="s">
        <v>507</v>
      </c>
      <c r="D169" s="35">
        <v>7100</v>
      </c>
      <c r="E169" s="35">
        <v>4438</v>
      </c>
      <c r="F169" s="35">
        <f t="shared" si="9"/>
        <v>62.507042253521128</v>
      </c>
      <c r="G169" s="7"/>
    </row>
    <row r="170" spans="1:7" ht="15" customHeight="1">
      <c r="A170" s="37" t="s">
        <v>337</v>
      </c>
      <c r="B170" s="38" t="s">
        <v>301</v>
      </c>
      <c r="C170" s="39" t="s">
        <v>508</v>
      </c>
      <c r="D170" s="35">
        <v>2300</v>
      </c>
      <c r="E170" s="35">
        <v>766.12</v>
      </c>
      <c r="F170" s="35">
        <f t="shared" si="9"/>
        <v>33.309565217391309</v>
      </c>
      <c r="G170" s="7"/>
    </row>
    <row r="171" spans="1:7" ht="15" customHeight="1">
      <c r="A171" s="37" t="s">
        <v>509</v>
      </c>
      <c r="B171" s="38" t="s">
        <v>301</v>
      </c>
      <c r="C171" s="39" t="s">
        <v>510</v>
      </c>
      <c r="D171" s="35">
        <v>15759500</v>
      </c>
      <c r="E171" s="35">
        <v>3956668.68</v>
      </c>
      <c r="F171" s="35">
        <f>E171/D171*100</f>
        <v>25.106562264031218</v>
      </c>
      <c r="G171" s="7"/>
    </row>
    <row r="172" spans="1:7" ht="15" customHeight="1">
      <c r="A172" s="37" t="s">
        <v>511</v>
      </c>
      <c r="B172" s="38" t="s">
        <v>301</v>
      </c>
      <c r="C172" s="39" t="s">
        <v>512</v>
      </c>
      <c r="D172" s="35">
        <v>15759500</v>
      </c>
      <c r="E172" s="35">
        <v>3956668.68</v>
      </c>
      <c r="F172" s="35">
        <f t="shared" ref="F172:F186" si="10">E172/D172*100</f>
        <v>25.106562264031218</v>
      </c>
      <c r="G172" s="7"/>
    </row>
    <row r="173" spans="1:7" ht="22.5" customHeight="1">
      <c r="A173" s="37" t="s">
        <v>439</v>
      </c>
      <c r="B173" s="38" t="s">
        <v>301</v>
      </c>
      <c r="C173" s="39" t="s">
        <v>513</v>
      </c>
      <c r="D173" s="35">
        <v>200000</v>
      </c>
      <c r="E173" s="35">
        <v>99900</v>
      </c>
      <c r="F173" s="35">
        <f t="shared" si="10"/>
        <v>49.95</v>
      </c>
      <c r="G173" s="7"/>
    </row>
    <row r="174" spans="1:7" ht="15" customHeight="1">
      <c r="A174" s="37" t="s">
        <v>441</v>
      </c>
      <c r="B174" s="38" t="s">
        <v>301</v>
      </c>
      <c r="C174" s="39" t="s">
        <v>514</v>
      </c>
      <c r="D174" s="35">
        <v>200000</v>
      </c>
      <c r="E174" s="35">
        <v>99900</v>
      </c>
      <c r="F174" s="35">
        <f t="shared" si="10"/>
        <v>49.95</v>
      </c>
      <c r="G174" s="7"/>
    </row>
    <row r="175" spans="1:7" ht="41.25" customHeight="1">
      <c r="A175" s="37" t="s">
        <v>443</v>
      </c>
      <c r="B175" s="38" t="s">
        <v>301</v>
      </c>
      <c r="C175" s="39" t="s">
        <v>515</v>
      </c>
      <c r="D175" s="35">
        <v>200000</v>
      </c>
      <c r="E175" s="35">
        <v>99900</v>
      </c>
      <c r="F175" s="35">
        <f t="shared" si="10"/>
        <v>49.95</v>
      </c>
      <c r="G175" s="7"/>
    </row>
    <row r="176" spans="1:7" ht="15" customHeight="1">
      <c r="A176" s="37" t="s">
        <v>413</v>
      </c>
      <c r="B176" s="38" t="s">
        <v>301</v>
      </c>
      <c r="C176" s="39" t="s">
        <v>516</v>
      </c>
      <c r="D176" s="35" t="s">
        <v>55</v>
      </c>
      <c r="E176" s="35" t="s">
        <v>55</v>
      </c>
      <c r="F176" s="35"/>
      <c r="G176" s="7"/>
    </row>
    <row r="177" spans="1:7" ht="15" customHeight="1">
      <c r="A177" s="37" t="s">
        <v>283</v>
      </c>
      <c r="B177" s="38" t="s">
        <v>301</v>
      </c>
      <c r="C177" s="39" t="s">
        <v>517</v>
      </c>
      <c r="D177" s="35" t="s">
        <v>55</v>
      </c>
      <c r="E177" s="35" t="s">
        <v>55</v>
      </c>
      <c r="F177" s="35"/>
      <c r="G177" s="7"/>
    </row>
    <row r="178" spans="1:7" ht="27" customHeight="1">
      <c r="A178" s="37" t="s">
        <v>378</v>
      </c>
      <c r="B178" s="38" t="s">
        <v>301</v>
      </c>
      <c r="C178" s="39" t="s">
        <v>518</v>
      </c>
      <c r="D178" s="35">
        <v>15559500</v>
      </c>
      <c r="E178" s="35">
        <v>3856768.68</v>
      </c>
      <c r="F178" s="35">
        <f t="shared" si="10"/>
        <v>24.787227610141716</v>
      </c>
      <c r="G178" s="7"/>
    </row>
    <row r="179" spans="1:7" ht="18" customHeight="1">
      <c r="A179" s="37" t="s">
        <v>380</v>
      </c>
      <c r="B179" s="38" t="s">
        <v>301</v>
      </c>
      <c r="C179" s="39" t="s">
        <v>519</v>
      </c>
      <c r="D179" s="35">
        <v>15559500</v>
      </c>
      <c r="E179" s="35">
        <v>3856768.68</v>
      </c>
      <c r="F179" s="35">
        <f t="shared" si="10"/>
        <v>24.787227610141716</v>
      </c>
      <c r="G179" s="7"/>
    </row>
    <row r="180" spans="1:7" ht="50.25" customHeight="1">
      <c r="A180" s="37" t="s">
        <v>382</v>
      </c>
      <c r="B180" s="38" t="s">
        <v>301</v>
      </c>
      <c r="C180" s="39" t="s">
        <v>520</v>
      </c>
      <c r="D180" s="35">
        <v>15559500</v>
      </c>
      <c r="E180" s="35">
        <v>3856768.68</v>
      </c>
      <c r="F180" s="35">
        <f t="shared" si="10"/>
        <v>24.787227610141716</v>
      </c>
      <c r="G180" s="7"/>
    </row>
    <row r="181" spans="1:7" ht="15" customHeight="1">
      <c r="A181" s="37" t="s">
        <v>521</v>
      </c>
      <c r="B181" s="38" t="s">
        <v>301</v>
      </c>
      <c r="C181" s="39" t="s">
        <v>522</v>
      </c>
      <c r="D181" s="35">
        <v>7166800</v>
      </c>
      <c r="E181" s="35">
        <v>2365658.15</v>
      </c>
      <c r="F181" s="35">
        <f t="shared" si="10"/>
        <v>33.008569375453476</v>
      </c>
      <c r="G181" s="7"/>
    </row>
    <row r="182" spans="1:7" ht="15" customHeight="1">
      <c r="A182" s="37" t="s">
        <v>523</v>
      </c>
      <c r="B182" s="38" t="s">
        <v>301</v>
      </c>
      <c r="C182" s="39" t="s">
        <v>524</v>
      </c>
      <c r="D182" s="35">
        <v>946600</v>
      </c>
      <c r="E182" s="35">
        <v>388088.15</v>
      </c>
      <c r="F182" s="35">
        <f t="shared" si="10"/>
        <v>40.998114303824217</v>
      </c>
      <c r="G182" s="7"/>
    </row>
    <row r="183" spans="1:7" ht="15" customHeight="1">
      <c r="A183" s="37" t="s">
        <v>423</v>
      </c>
      <c r="B183" s="38" t="s">
        <v>301</v>
      </c>
      <c r="C183" s="39" t="s">
        <v>525</v>
      </c>
      <c r="D183" s="35">
        <v>946600</v>
      </c>
      <c r="E183" s="35">
        <v>388088.15</v>
      </c>
      <c r="F183" s="35">
        <f t="shared" si="10"/>
        <v>40.998114303824217</v>
      </c>
      <c r="G183" s="7"/>
    </row>
    <row r="184" spans="1:7" ht="15" customHeight="1">
      <c r="A184" s="37" t="s">
        <v>526</v>
      </c>
      <c r="B184" s="38" t="s">
        <v>301</v>
      </c>
      <c r="C184" s="39" t="s">
        <v>527</v>
      </c>
      <c r="D184" s="35">
        <v>946600</v>
      </c>
      <c r="E184" s="35">
        <v>388088.15</v>
      </c>
      <c r="F184" s="35">
        <f t="shared" si="10"/>
        <v>40.998114303824217</v>
      </c>
      <c r="G184" s="7"/>
    </row>
    <row r="185" spans="1:7" ht="15" customHeight="1">
      <c r="A185" s="37" t="s">
        <v>528</v>
      </c>
      <c r="B185" s="38" t="s">
        <v>301</v>
      </c>
      <c r="C185" s="39" t="s">
        <v>529</v>
      </c>
      <c r="D185" s="35">
        <v>946600</v>
      </c>
      <c r="E185" s="35">
        <v>388088.15</v>
      </c>
      <c r="F185" s="35">
        <f t="shared" si="10"/>
        <v>40.998114303824217</v>
      </c>
      <c r="G185" s="7"/>
    </row>
    <row r="186" spans="1:7" ht="15" customHeight="1">
      <c r="A186" s="37" t="s">
        <v>530</v>
      </c>
      <c r="B186" s="38" t="s">
        <v>301</v>
      </c>
      <c r="C186" s="39" t="s">
        <v>531</v>
      </c>
      <c r="D186" s="35">
        <v>2169900</v>
      </c>
      <c r="E186" s="35">
        <v>630958</v>
      </c>
      <c r="F186" s="35">
        <f t="shared" si="10"/>
        <v>29.077745518226646</v>
      </c>
      <c r="G186" s="7"/>
    </row>
    <row r="187" spans="1:7" ht="30" customHeight="1">
      <c r="A187" s="37" t="s">
        <v>323</v>
      </c>
      <c r="B187" s="38" t="s">
        <v>301</v>
      </c>
      <c r="C187" s="39" t="s">
        <v>532</v>
      </c>
      <c r="D187" s="35">
        <v>800</v>
      </c>
      <c r="E187" s="35" t="s">
        <v>55</v>
      </c>
      <c r="F187" s="35"/>
      <c r="G187" s="7"/>
    </row>
    <row r="188" spans="1:7" ht="30.75" customHeight="1">
      <c r="A188" s="37" t="s">
        <v>325</v>
      </c>
      <c r="B188" s="38" t="s">
        <v>301</v>
      </c>
      <c r="C188" s="39" t="s">
        <v>533</v>
      </c>
      <c r="D188" s="35">
        <v>800</v>
      </c>
      <c r="E188" s="35" t="s">
        <v>55</v>
      </c>
      <c r="F188" s="35"/>
      <c r="G188" s="7"/>
    </row>
    <row r="189" spans="1:7" ht="22.5" customHeight="1">
      <c r="A189" s="37" t="s">
        <v>327</v>
      </c>
      <c r="B189" s="38" t="s">
        <v>301</v>
      </c>
      <c r="C189" s="39" t="s">
        <v>534</v>
      </c>
      <c r="D189" s="35">
        <v>800</v>
      </c>
      <c r="E189" s="35" t="s">
        <v>55</v>
      </c>
      <c r="F189" s="35"/>
      <c r="G189" s="7"/>
    </row>
    <row r="190" spans="1:7" ht="15" customHeight="1">
      <c r="A190" s="37" t="s">
        <v>423</v>
      </c>
      <c r="B190" s="38" t="s">
        <v>301</v>
      </c>
      <c r="C190" s="39" t="s">
        <v>535</v>
      </c>
      <c r="D190" s="35">
        <v>2169100</v>
      </c>
      <c r="E190" s="35">
        <v>630958</v>
      </c>
      <c r="F190" s="35">
        <f t="shared" ref="F190:F201" si="11">E190/D190*100</f>
        <v>29.088469872297267</v>
      </c>
      <c r="G190" s="7"/>
    </row>
    <row r="191" spans="1:7" ht="27" customHeight="1">
      <c r="A191" s="37" t="s">
        <v>536</v>
      </c>
      <c r="B191" s="38" t="s">
        <v>301</v>
      </c>
      <c r="C191" s="39" t="s">
        <v>537</v>
      </c>
      <c r="D191" s="35">
        <v>2169100</v>
      </c>
      <c r="E191" s="35">
        <v>630958</v>
      </c>
      <c r="F191" s="35">
        <f t="shared" si="11"/>
        <v>29.088469872297267</v>
      </c>
      <c r="G191" s="7"/>
    </row>
    <row r="192" spans="1:7" ht="15" customHeight="1">
      <c r="A192" s="37" t="s">
        <v>538</v>
      </c>
      <c r="B192" s="38" t="s">
        <v>301</v>
      </c>
      <c r="C192" s="39" t="s">
        <v>539</v>
      </c>
      <c r="D192" s="35">
        <v>2169100</v>
      </c>
      <c r="E192" s="35">
        <v>630958</v>
      </c>
      <c r="F192" s="35">
        <f t="shared" si="11"/>
        <v>29.088469872297267</v>
      </c>
      <c r="G192" s="7"/>
    </row>
    <row r="193" spans="1:7" ht="15" customHeight="1">
      <c r="A193" s="37" t="s">
        <v>540</v>
      </c>
      <c r="B193" s="38" t="s">
        <v>301</v>
      </c>
      <c r="C193" s="39" t="s">
        <v>541</v>
      </c>
      <c r="D193" s="35">
        <v>4050300</v>
      </c>
      <c r="E193" s="35">
        <v>1346612</v>
      </c>
      <c r="F193" s="35">
        <f t="shared" si="11"/>
        <v>33.247216255586004</v>
      </c>
      <c r="G193" s="7"/>
    </row>
    <row r="194" spans="1:7" ht="27.75" customHeight="1">
      <c r="A194" s="37" t="s">
        <v>323</v>
      </c>
      <c r="B194" s="38" t="s">
        <v>301</v>
      </c>
      <c r="C194" s="39" t="s">
        <v>542</v>
      </c>
      <c r="D194" s="35">
        <v>14000</v>
      </c>
      <c r="E194" s="35" t="s">
        <v>55</v>
      </c>
      <c r="F194" s="35"/>
      <c r="G194" s="7"/>
    </row>
    <row r="195" spans="1:7" ht="27" customHeight="1">
      <c r="A195" s="37" t="s">
        <v>325</v>
      </c>
      <c r="B195" s="38" t="s">
        <v>301</v>
      </c>
      <c r="C195" s="39" t="s">
        <v>543</v>
      </c>
      <c r="D195" s="35">
        <v>14000</v>
      </c>
      <c r="E195" s="35" t="s">
        <v>55</v>
      </c>
      <c r="F195" s="35"/>
      <c r="G195" s="7"/>
    </row>
    <row r="196" spans="1:7" ht="22.5" customHeight="1">
      <c r="A196" s="37" t="s">
        <v>327</v>
      </c>
      <c r="B196" s="38" t="s">
        <v>301</v>
      </c>
      <c r="C196" s="39" t="s">
        <v>544</v>
      </c>
      <c r="D196" s="35">
        <v>14000</v>
      </c>
      <c r="E196" s="35" t="s">
        <v>55</v>
      </c>
      <c r="F196" s="35"/>
      <c r="G196" s="7"/>
    </row>
    <row r="197" spans="1:7" ht="15" customHeight="1">
      <c r="A197" s="37" t="s">
        <v>423</v>
      </c>
      <c r="B197" s="38" t="s">
        <v>301</v>
      </c>
      <c r="C197" s="39" t="s">
        <v>545</v>
      </c>
      <c r="D197" s="35">
        <v>2929500</v>
      </c>
      <c r="E197" s="35">
        <v>1346612</v>
      </c>
      <c r="F197" s="35">
        <f t="shared" si="11"/>
        <v>45.967298173749789</v>
      </c>
      <c r="G197" s="7"/>
    </row>
    <row r="198" spans="1:7" ht="18.75" customHeight="1">
      <c r="A198" s="37" t="s">
        <v>526</v>
      </c>
      <c r="B198" s="38" t="s">
        <v>301</v>
      </c>
      <c r="C198" s="39" t="s">
        <v>546</v>
      </c>
      <c r="D198" s="35">
        <v>1230900</v>
      </c>
      <c r="E198" s="35">
        <v>790600</v>
      </c>
      <c r="F198" s="35">
        <f t="shared" si="11"/>
        <v>64.229425623527504</v>
      </c>
      <c r="G198" s="7"/>
    </row>
    <row r="199" spans="1:7" ht="29.25" customHeight="1">
      <c r="A199" s="37" t="s">
        <v>547</v>
      </c>
      <c r="B199" s="38" t="s">
        <v>301</v>
      </c>
      <c r="C199" s="39" t="s">
        <v>548</v>
      </c>
      <c r="D199" s="35">
        <v>1230900</v>
      </c>
      <c r="E199" s="35">
        <v>790600</v>
      </c>
      <c r="F199" s="35">
        <f t="shared" si="11"/>
        <v>64.229425623527504</v>
      </c>
      <c r="G199" s="7"/>
    </row>
    <row r="200" spans="1:7" ht="27.75" customHeight="1">
      <c r="A200" s="37" t="s">
        <v>536</v>
      </c>
      <c r="B200" s="38" t="s">
        <v>301</v>
      </c>
      <c r="C200" s="39" t="s">
        <v>549</v>
      </c>
      <c r="D200" s="35">
        <v>1698600</v>
      </c>
      <c r="E200" s="35">
        <v>556012</v>
      </c>
      <c r="F200" s="35">
        <f t="shared" si="11"/>
        <v>32.733545272577416</v>
      </c>
      <c r="G200" s="7"/>
    </row>
    <row r="201" spans="1:7" ht="30.75" customHeight="1">
      <c r="A201" s="37" t="s">
        <v>550</v>
      </c>
      <c r="B201" s="38" t="s">
        <v>301</v>
      </c>
      <c r="C201" s="39" t="s">
        <v>551</v>
      </c>
      <c r="D201" s="35">
        <v>1698600</v>
      </c>
      <c r="E201" s="35">
        <v>556012</v>
      </c>
      <c r="F201" s="35">
        <f t="shared" si="11"/>
        <v>32.733545272577416</v>
      </c>
      <c r="G201" s="7"/>
    </row>
    <row r="202" spans="1:7" ht="27" customHeight="1">
      <c r="A202" s="37" t="s">
        <v>439</v>
      </c>
      <c r="B202" s="38" t="s">
        <v>301</v>
      </c>
      <c r="C202" s="39" t="s">
        <v>552</v>
      </c>
      <c r="D202" s="35">
        <v>1106800</v>
      </c>
      <c r="E202" s="35" t="s">
        <v>55</v>
      </c>
      <c r="F202" s="35"/>
      <c r="G202" s="7"/>
    </row>
    <row r="203" spans="1:7" ht="15" customHeight="1">
      <c r="A203" s="37" t="s">
        <v>441</v>
      </c>
      <c r="B203" s="38" t="s">
        <v>301</v>
      </c>
      <c r="C203" s="39" t="s">
        <v>553</v>
      </c>
      <c r="D203" s="35">
        <v>1106800</v>
      </c>
      <c r="E203" s="35" t="s">
        <v>55</v>
      </c>
      <c r="F203" s="35"/>
      <c r="G203" s="7"/>
    </row>
    <row r="204" spans="1:7" ht="33.75" customHeight="1">
      <c r="A204" s="37" t="s">
        <v>443</v>
      </c>
      <c r="B204" s="38" t="s">
        <v>301</v>
      </c>
      <c r="C204" s="39" t="s">
        <v>554</v>
      </c>
      <c r="D204" s="35">
        <v>1106800</v>
      </c>
      <c r="E204" s="35" t="s">
        <v>55</v>
      </c>
      <c r="F204" s="35"/>
      <c r="G204" s="7"/>
    </row>
    <row r="205" spans="1:7" ht="15" customHeight="1">
      <c r="A205" s="37" t="s">
        <v>555</v>
      </c>
      <c r="B205" s="38" t="s">
        <v>301</v>
      </c>
      <c r="C205" s="39" t="s">
        <v>556</v>
      </c>
      <c r="D205" s="35">
        <v>55000</v>
      </c>
      <c r="E205" s="35">
        <v>24690</v>
      </c>
      <c r="F205" s="35">
        <f t="shared" ref="F205:F218" si="12">E205/D205*100</f>
        <v>44.890909090909091</v>
      </c>
      <c r="G205" s="7"/>
    </row>
    <row r="206" spans="1:7" ht="19.5" customHeight="1">
      <c r="A206" s="37" t="s">
        <v>557</v>
      </c>
      <c r="B206" s="38" t="s">
        <v>301</v>
      </c>
      <c r="C206" s="39" t="s">
        <v>558</v>
      </c>
      <c r="D206" s="35">
        <v>55000</v>
      </c>
      <c r="E206" s="35">
        <v>24690</v>
      </c>
      <c r="F206" s="35">
        <f t="shared" si="12"/>
        <v>44.890909090909091</v>
      </c>
      <c r="G206" s="7"/>
    </row>
    <row r="207" spans="1:7" ht="29.25" customHeight="1">
      <c r="A207" s="37" t="s">
        <v>323</v>
      </c>
      <c r="B207" s="38" t="s">
        <v>301</v>
      </c>
      <c r="C207" s="39" t="s">
        <v>559</v>
      </c>
      <c r="D207" s="35">
        <v>55000</v>
      </c>
      <c r="E207" s="35">
        <v>24690</v>
      </c>
      <c r="F207" s="35">
        <f t="shared" si="12"/>
        <v>44.890909090909091</v>
      </c>
      <c r="G207" s="7"/>
    </row>
    <row r="208" spans="1:7" ht="25.5" customHeight="1">
      <c r="A208" s="37" t="s">
        <v>325</v>
      </c>
      <c r="B208" s="38" t="s">
        <v>301</v>
      </c>
      <c r="C208" s="39" t="s">
        <v>560</v>
      </c>
      <c r="D208" s="35">
        <v>55000</v>
      </c>
      <c r="E208" s="35">
        <v>24690</v>
      </c>
      <c r="F208" s="35">
        <f t="shared" si="12"/>
        <v>44.890909090909091</v>
      </c>
      <c r="G208" s="7"/>
    </row>
    <row r="209" spans="1:7" ht="27.75" customHeight="1">
      <c r="A209" s="37" t="s">
        <v>327</v>
      </c>
      <c r="B209" s="38" t="s">
        <v>301</v>
      </c>
      <c r="C209" s="39" t="s">
        <v>561</v>
      </c>
      <c r="D209" s="35">
        <v>55000</v>
      </c>
      <c r="E209" s="35">
        <v>24690</v>
      </c>
      <c r="F209" s="35">
        <f t="shared" si="12"/>
        <v>44.890909090909091</v>
      </c>
      <c r="G209" s="7"/>
    </row>
    <row r="210" spans="1:7" ht="15" customHeight="1">
      <c r="A210" s="37" t="s">
        <v>562</v>
      </c>
      <c r="B210" s="38" t="s">
        <v>301</v>
      </c>
      <c r="C210" s="39" t="s">
        <v>563</v>
      </c>
      <c r="D210" s="35">
        <v>1450000</v>
      </c>
      <c r="E210" s="35">
        <v>700000</v>
      </c>
      <c r="F210" s="35">
        <f t="shared" si="12"/>
        <v>48.275862068965516</v>
      </c>
      <c r="G210" s="7"/>
    </row>
    <row r="211" spans="1:7" ht="20.25" customHeight="1">
      <c r="A211" s="37" t="s">
        <v>564</v>
      </c>
      <c r="B211" s="38" t="s">
        <v>301</v>
      </c>
      <c r="C211" s="39" t="s">
        <v>565</v>
      </c>
      <c r="D211" s="35">
        <v>1450000</v>
      </c>
      <c r="E211" s="35">
        <v>700000</v>
      </c>
      <c r="F211" s="35">
        <f t="shared" si="12"/>
        <v>48.275862068965516</v>
      </c>
      <c r="G211" s="7"/>
    </row>
    <row r="212" spans="1:7" ht="28.5" customHeight="1">
      <c r="A212" s="37" t="s">
        <v>378</v>
      </c>
      <c r="B212" s="38" t="s">
        <v>301</v>
      </c>
      <c r="C212" s="39" t="s">
        <v>566</v>
      </c>
      <c r="D212" s="35">
        <v>1450000</v>
      </c>
      <c r="E212" s="35">
        <v>700000</v>
      </c>
      <c r="F212" s="35">
        <f t="shared" si="12"/>
        <v>48.275862068965516</v>
      </c>
      <c r="G212" s="7"/>
    </row>
    <row r="213" spans="1:7" ht="27.75" customHeight="1">
      <c r="A213" s="37" t="s">
        <v>567</v>
      </c>
      <c r="B213" s="38" t="s">
        <v>301</v>
      </c>
      <c r="C213" s="39" t="s">
        <v>568</v>
      </c>
      <c r="D213" s="35">
        <v>1450000</v>
      </c>
      <c r="E213" s="35">
        <v>700000</v>
      </c>
      <c r="F213" s="35">
        <f t="shared" si="12"/>
        <v>48.275862068965516</v>
      </c>
      <c r="G213" s="7"/>
    </row>
    <row r="214" spans="1:7" ht="39.75" customHeight="1">
      <c r="A214" s="37" t="s">
        <v>569</v>
      </c>
      <c r="B214" s="38" t="s">
        <v>301</v>
      </c>
      <c r="C214" s="39" t="s">
        <v>570</v>
      </c>
      <c r="D214" s="35">
        <v>1450000</v>
      </c>
      <c r="E214" s="35">
        <v>700000</v>
      </c>
      <c r="F214" s="35">
        <f t="shared" si="12"/>
        <v>48.275862068965516</v>
      </c>
      <c r="G214" s="7"/>
    </row>
    <row r="215" spans="1:7" ht="27" customHeight="1">
      <c r="A215" s="37" t="s">
        <v>571</v>
      </c>
      <c r="B215" s="38" t="s">
        <v>301</v>
      </c>
      <c r="C215" s="39" t="s">
        <v>572</v>
      </c>
      <c r="D215" s="35">
        <v>100000</v>
      </c>
      <c r="E215" s="35">
        <v>21488.5</v>
      </c>
      <c r="F215" s="35">
        <f t="shared" si="12"/>
        <v>21.488499999999998</v>
      </c>
      <c r="G215" s="7"/>
    </row>
    <row r="216" spans="1:7" ht="27" customHeight="1">
      <c r="A216" s="37" t="s">
        <v>573</v>
      </c>
      <c r="B216" s="38" t="s">
        <v>301</v>
      </c>
      <c r="C216" s="39" t="s">
        <v>574</v>
      </c>
      <c r="D216" s="35">
        <v>100000</v>
      </c>
      <c r="E216" s="35">
        <v>21488.5</v>
      </c>
      <c r="F216" s="35">
        <f t="shared" si="12"/>
        <v>21.488499999999998</v>
      </c>
      <c r="G216" s="7"/>
    </row>
    <row r="217" spans="1:7" ht="20.25" customHeight="1">
      <c r="A217" s="37" t="s">
        <v>575</v>
      </c>
      <c r="B217" s="38" t="s">
        <v>301</v>
      </c>
      <c r="C217" s="39" t="s">
        <v>576</v>
      </c>
      <c r="D217" s="35">
        <v>100000</v>
      </c>
      <c r="E217" s="35">
        <v>21488.5</v>
      </c>
      <c r="F217" s="35">
        <f t="shared" si="12"/>
        <v>21.488499999999998</v>
      </c>
      <c r="G217" s="7"/>
    </row>
    <row r="218" spans="1:7" ht="22.5" customHeight="1" thickBot="1">
      <c r="A218" s="37" t="s">
        <v>577</v>
      </c>
      <c r="B218" s="38" t="s">
        <v>301</v>
      </c>
      <c r="C218" s="39" t="s">
        <v>578</v>
      </c>
      <c r="D218" s="35">
        <v>100000</v>
      </c>
      <c r="E218" s="35">
        <v>21488.5</v>
      </c>
      <c r="F218" s="35">
        <f t="shared" si="12"/>
        <v>21.488499999999998</v>
      </c>
      <c r="G218" s="7"/>
    </row>
    <row r="219" spans="1:7" ht="12.95" customHeight="1" thickBot="1">
      <c r="A219" s="40"/>
      <c r="B219" s="41"/>
      <c r="C219" s="41"/>
      <c r="D219" s="41"/>
      <c r="E219" s="41"/>
      <c r="F219" s="35"/>
      <c r="G219" s="3"/>
    </row>
    <row r="220" spans="1:7" ht="54.75" customHeight="1" thickBot="1">
      <c r="A220" s="42" t="s">
        <v>579</v>
      </c>
      <c r="B220" s="43">
        <v>450</v>
      </c>
      <c r="C220" s="44" t="s">
        <v>54</v>
      </c>
      <c r="D220" s="45">
        <v>-1535707.49</v>
      </c>
      <c r="E220" s="45">
        <v>6249458.1699999999</v>
      </c>
      <c r="F220" s="35">
        <f>E220/D220*100</f>
        <v>-406.94326300381596</v>
      </c>
      <c r="G220" s="7"/>
    </row>
    <row r="221" spans="1:7" ht="12.95" customHeight="1">
      <c r="A221" s="3"/>
      <c r="B221" s="46"/>
      <c r="C221" s="46"/>
      <c r="D221" s="46"/>
      <c r="E221" s="46"/>
      <c r="F221" s="46"/>
      <c r="G221" s="3"/>
    </row>
    <row r="222" spans="1:7" hidden="1">
      <c r="A222" s="8"/>
      <c r="B222" s="8"/>
      <c r="C222" s="8"/>
      <c r="D222" s="25"/>
      <c r="E222" s="25"/>
      <c r="F222" s="25"/>
      <c r="G222" s="3" t="s">
        <v>295</v>
      </c>
    </row>
  </sheetData>
  <mergeCells count="6">
    <mergeCell ref="D1:F7"/>
    <mergeCell ref="A10:F10"/>
    <mergeCell ref="A16:A17"/>
    <mergeCell ref="B16:B17"/>
    <mergeCell ref="C16:C17"/>
    <mergeCell ref="D16:F16"/>
  </mergeCells>
  <phoneticPr fontId="0" type="noConversion"/>
  <pageMargins left="0.78740157480314965" right="0.59055118110236227" top="0.59055118110236227" bottom="0.39370078740157483" header="0" footer="0"/>
  <pageSetup paperSize="9" scale="63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opLeftCell="A10" workbookViewId="0">
      <selection activeCell="I11" sqref="I11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2.5703125" style="1" customWidth="1"/>
    <col min="5" max="5" width="13.42578125" style="1" customWidth="1"/>
    <col min="6" max="6" width="14.140625" style="1" customWidth="1"/>
    <col min="7" max="7" width="9.7109375" style="1" customWidth="1"/>
    <col min="8" max="16384" width="9.140625" style="1"/>
  </cols>
  <sheetData>
    <row r="1" spans="1:7">
      <c r="D1" s="88" t="s">
        <v>39</v>
      </c>
      <c r="E1" s="88"/>
      <c r="F1" s="88"/>
    </row>
    <row r="2" spans="1:7">
      <c r="D2" s="88"/>
      <c r="E2" s="88"/>
      <c r="F2" s="88"/>
    </row>
    <row r="3" spans="1:7">
      <c r="D3" s="88"/>
      <c r="E3" s="88"/>
      <c r="F3" s="88"/>
    </row>
    <row r="4" spans="1:7">
      <c r="D4" s="88"/>
      <c r="E4" s="88"/>
      <c r="F4" s="88"/>
    </row>
    <row r="5" spans="1:7">
      <c r="D5" s="88"/>
      <c r="E5" s="88"/>
      <c r="F5" s="88"/>
    </row>
    <row r="6" spans="1:7">
      <c r="D6" s="88"/>
      <c r="E6" s="88"/>
      <c r="F6" s="88"/>
    </row>
    <row r="7" spans="1:7">
      <c r="D7" s="88"/>
      <c r="E7" s="88"/>
      <c r="F7" s="88"/>
    </row>
    <row r="8" spans="1:7" ht="15.75">
      <c r="D8" s="73"/>
      <c r="E8" s="73"/>
      <c r="F8" s="73"/>
    </row>
    <row r="9" spans="1:7" ht="51" customHeight="1">
      <c r="A9" s="89" t="s">
        <v>36</v>
      </c>
      <c r="B9" s="89"/>
      <c r="C9" s="89"/>
      <c r="D9" s="89"/>
      <c r="E9" s="89"/>
      <c r="F9" s="89"/>
    </row>
    <row r="10" spans="1:7" ht="15.75">
      <c r="D10" s="73"/>
      <c r="E10" s="73"/>
      <c r="F10" s="73"/>
    </row>
    <row r="11" spans="1:7" ht="10.5" customHeight="1">
      <c r="A11" s="26"/>
      <c r="B11" s="48"/>
      <c r="C11" s="27"/>
      <c r="D11" s="28"/>
      <c r="E11" s="3"/>
      <c r="F11" s="3"/>
      <c r="G11" s="3"/>
    </row>
    <row r="12" spans="1:7" ht="27.75" customHeight="1">
      <c r="A12" s="70" t="s">
        <v>580</v>
      </c>
      <c r="B12" s="71"/>
      <c r="C12" s="71"/>
      <c r="D12" s="72"/>
      <c r="E12" s="68"/>
      <c r="F12" s="68"/>
      <c r="G12" s="3"/>
    </row>
    <row r="13" spans="1:7" ht="14.1" customHeight="1">
      <c r="A13" s="49"/>
      <c r="B13" s="50"/>
      <c r="C13" s="31"/>
      <c r="D13" s="30"/>
      <c r="E13" s="32"/>
      <c r="F13" s="32"/>
      <c r="G13" s="3"/>
    </row>
    <row r="14" spans="1:7" ht="11.45" customHeight="1">
      <c r="A14" s="82" t="s">
        <v>43</v>
      </c>
      <c r="B14" s="82" t="s">
        <v>44</v>
      </c>
      <c r="C14" s="82" t="s">
        <v>581</v>
      </c>
      <c r="D14" s="59"/>
      <c r="E14" s="90"/>
      <c r="F14" s="90"/>
      <c r="G14" s="5"/>
    </row>
    <row r="15" spans="1:7" ht="138" customHeight="1">
      <c r="A15" s="83"/>
      <c r="B15" s="83"/>
      <c r="C15" s="83"/>
      <c r="D15" s="69" t="s">
        <v>30</v>
      </c>
      <c r="E15" s="69" t="s">
        <v>37</v>
      </c>
      <c r="F15" s="69" t="s">
        <v>32</v>
      </c>
      <c r="G15" s="5"/>
    </row>
    <row r="16" spans="1:7" ht="11.45" customHeight="1" thickBot="1">
      <c r="A16" s="11" t="s">
        <v>46</v>
      </c>
      <c r="B16" s="11" t="s">
        <v>47</v>
      </c>
      <c r="C16" s="11" t="s">
        <v>48</v>
      </c>
      <c r="D16" s="12" t="s">
        <v>49</v>
      </c>
      <c r="E16" s="12" t="s">
        <v>50</v>
      </c>
      <c r="F16" s="12" t="s">
        <v>51</v>
      </c>
      <c r="G16" s="5"/>
    </row>
    <row r="17" spans="1:7" ht="38.25" customHeight="1">
      <c r="A17" s="33" t="s">
        <v>582</v>
      </c>
      <c r="B17" s="14" t="s">
        <v>583</v>
      </c>
      <c r="C17" s="15" t="s">
        <v>54</v>
      </c>
      <c r="D17" s="16">
        <v>1535707.49</v>
      </c>
      <c r="E17" s="16">
        <v>-6249458.1699999999</v>
      </c>
      <c r="F17" s="16">
        <f>E17/D17*100</f>
        <v>-406.94326300381596</v>
      </c>
      <c r="G17" s="7"/>
    </row>
    <row r="18" spans="1:7" ht="19.5" customHeight="1">
      <c r="A18" s="51" t="s">
        <v>584</v>
      </c>
      <c r="B18" s="18"/>
      <c r="C18" s="19"/>
      <c r="D18" s="19"/>
      <c r="E18" s="52"/>
      <c r="F18" s="16"/>
      <c r="G18" s="7"/>
    </row>
    <row r="19" spans="1:7" ht="24.75" customHeight="1">
      <c r="A19" s="53" t="s">
        <v>585</v>
      </c>
      <c r="B19" s="54" t="s">
        <v>586</v>
      </c>
      <c r="C19" s="39" t="s">
        <v>54</v>
      </c>
      <c r="D19" s="35">
        <v>918564.85</v>
      </c>
      <c r="E19" s="35">
        <v>346428</v>
      </c>
      <c r="F19" s="16">
        <f t="shared" ref="F19:F46" si="0">E19/D19*100</f>
        <v>37.714049258470972</v>
      </c>
      <c r="G19" s="7"/>
    </row>
    <row r="20" spans="1:7" ht="12.95" customHeight="1">
      <c r="A20" s="55" t="s">
        <v>587</v>
      </c>
      <c r="B20" s="18"/>
      <c r="C20" s="19"/>
      <c r="D20" s="19"/>
      <c r="E20" s="19"/>
      <c r="F20" s="16"/>
      <c r="G20" s="7"/>
    </row>
    <row r="21" spans="1:7" ht="30.75" customHeight="1">
      <c r="A21" s="56" t="s">
        <v>588</v>
      </c>
      <c r="B21" s="57" t="s">
        <v>586</v>
      </c>
      <c r="C21" s="58" t="s">
        <v>589</v>
      </c>
      <c r="D21" s="35">
        <v>568564.85</v>
      </c>
      <c r="E21" s="35" t="s">
        <v>55</v>
      </c>
      <c r="F21" s="16"/>
      <c r="G21" s="7"/>
    </row>
    <row r="22" spans="1:7" ht="30" customHeight="1">
      <c r="A22" s="56" t="s">
        <v>590</v>
      </c>
      <c r="B22" s="57" t="s">
        <v>586</v>
      </c>
      <c r="C22" s="58" t="s">
        <v>591</v>
      </c>
      <c r="D22" s="35">
        <v>568564.85</v>
      </c>
      <c r="E22" s="35" t="s">
        <v>55</v>
      </c>
      <c r="F22" s="16"/>
      <c r="G22" s="7"/>
    </row>
    <row r="23" spans="1:7" ht="39" customHeight="1">
      <c r="A23" s="56" t="s">
        <v>592</v>
      </c>
      <c r="B23" s="57" t="s">
        <v>586</v>
      </c>
      <c r="C23" s="58" t="s">
        <v>593</v>
      </c>
      <c r="D23" s="35">
        <v>568564.85</v>
      </c>
      <c r="E23" s="35" t="s">
        <v>55</v>
      </c>
      <c r="F23" s="16"/>
      <c r="G23" s="7"/>
    </row>
    <row r="24" spans="1:7" ht="38.25" customHeight="1">
      <c r="A24" s="56" t="s">
        <v>594</v>
      </c>
      <c r="B24" s="57" t="s">
        <v>586</v>
      </c>
      <c r="C24" s="58" t="s">
        <v>595</v>
      </c>
      <c r="D24" s="35" t="s">
        <v>55</v>
      </c>
      <c r="E24" s="35" t="s">
        <v>55</v>
      </c>
      <c r="F24" s="16"/>
      <c r="G24" s="7"/>
    </row>
    <row r="25" spans="1:7" ht="31.5" customHeight="1">
      <c r="A25" s="56" t="s">
        <v>596</v>
      </c>
      <c r="B25" s="57" t="s">
        <v>586</v>
      </c>
      <c r="C25" s="58" t="s">
        <v>597</v>
      </c>
      <c r="D25" s="35" t="s">
        <v>55</v>
      </c>
      <c r="E25" s="35" t="s">
        <v>55</v>
      </c>
      <c r="F25" s="16"/>
      <c r="G25" s="7"/>
    </row>
    <row r="26" spans="1:7" ht="39" customHeight="1">
      <c r="A26" s="56" t="s">
        <v>598</v>
      </c>
      <c r="B26" s="57" t="s">
        <v>586</v>
      </c>
      <c r="C26" s="58" t="s">
        <v>599</v>
      </c>
      <c r="D26" s="35" t="s">
        <v>55</v>
      </c>
      <c r="E26" s="35" t="s">
        <v>55</v>
      </c>
      <c r="F26" s="16"/>
      <c r="G26" s="7"/>
    </row>
    <row r="27" spans="1:7" ht="45" customHeight="1">
      <c r="A27" s="56" t="s">
        <v>600</v>
      </c>
      <c r="B27" s="57" t="s">
        <v>586</v>
      </c>
      <c r="C27" s="58" t="s">
        <v>601</v>
      </c>
      <c r="D27" s="35" t="s">
        <v>55</v>
      </c>
      <c r="E27" s="35" t="s">
        <v>55</v>
      </c>
      <c r="F27" s="16"/>
      <c r="G27" s="7"/>
    </row>
    <row r="28" spans="1:7" ht="40.5" customHeight="1">
      <c r="A28" s="56" t="s">
        <v>602</v>
      </c>
      <c r="B28" s="57" t="s">
        <v>586</v>
      </c>
      <c r="C28" s="58" t="s">
        <v>603</v>
      </c>
      <c r="D28" s="35" t="s">
        <v>55</v>
      </c>
      <c r="E28" s="35" t="s">
        <v>55</v>
      </c>
      <c r="F28" s="16"/>
      <c r="G28" s="7"/>
    </row>
    <row r="29" spans="1:7" ht="28.5" customHeight="1">
      <c r="A29" s="56" t="s">
        <v>604</v>
      </c>
      <c r="B29" s="57" t="s">
        <v>586</v>
      </c>
      <c r="C29" s="58" t="s">
        <v>605</v>
      </c>
      <c r="D29" s="35">
        <v>350000</v>
      </c>
      <c r="E29" s="35">
        <v>346428</v>
      </c>
      <c r="F29" s="16">
        <f t="shared" si="0"/>
        <v>98.979428571428571</v>
      </c>
      <c r="G29" s="7"/>
    </row>
    <row r="30" spans="1:7" ht="30" customHeight="1">
      <c r="A30" s="56" t="s">
        <v>606</v>
      </c>
      <c r="B30" s="57" t="s">
        <v>586</v>
      </c>
      <c r="C30" s="58" t="s">
        <v>607</v>
      </c>
      <c r="D30" s="35">
        <v>350000</v>
      </c>
      <c r="E30" s="35">
        <v>346428</v>
      </c>
      <c r="F30" s="16">
        <f t="shared" si="0"/>
        <v>98.979428571428571</v>
      </c>
      <c r="G30" s="7"/>
    </row>
    <row r="31" spans="1:7" ht="30" customHeight="1">
      <c r="A31" s="56" t="s">
        <v>608</v>
      </c>
      <c r="B31" s="57" t="s">
        <v>586</v>
      </c>
      <c r="C31" s="58" t="s">
        <v>609</v>
      </c>
      <c r="D31" s="35">
        <v>350000</v>
      </c>
      <c r="E31" s="35">
        <v>346428</v>
      </c>
      <c r="F31" s="16">
        <f t="shared" si="0"/>
        <v>98.979428571428571</v>
      </c>
      <c r="G31" s="7"/>
    </row>
    <row r="32" spans="1:7" ht="39.75" customHeight="1">
      <c r="A32" s="56" t="s">
        <v>0</v>
      </c>
      <c r="B32" s="57" t="s">
        <v>586</v>
      </c>
      <c r="C32" s="58" t="s">
        <v>1</v>
      </c>
      <c r="D32" s="35">
        <v>350000</v>
      </c>
      <c r="E32" s="35">
        <v>346428</v>
      </c>
      <c r="F32" s="16">
        <f t="shared" si="0"/>
        <v>98.979428571428571</v>
      </c>
      <c r="G32" s="7"/>
    </row>
    <row r="33" spans="1:7" ht="51.75" customHeight="1">
      <c r="A33" s="56" t="s">
        <v>2</v>
      </c>
      <c r="B33" s="57" t="s">
        <v>586</v>
      </c>
      <c r="C33" s="58" t="s">
        <v>3</v>
      </c>
      <c r="D33" s="35">
        <v>350000</v>
      </c>
      <c r="E33" s="35">
        <v>346428</v>
      </c>
      <c r="F33" s="16">
        <f t="shared" si="0"/>
        <v>98.979428571428571</v>
      </c>
      <c r="G33" s="7"/>
    </row>
    <row r="34" spans="1:7" ht="29.25" customHeight="1">
      <c r="A34" s="53" t="s">
        <v>4</v>
      </c>
      <c r="B34" s="54" t="s">
        <v>5</v>
      </c>
      <c r="C34" s="39" t="s">
        <v>54</v>
      </c>
      <c r="D34" s="35" t="s">
        <v>55</v>
      </c>
      <c r="E34" s="35" t="s">
        <v>55</v>
      </c>
      <c r="F34" s="16"/>
      <c r="G34" s="7"/>
    </row>
    <row r="35" spans="1:7" ht="15" customHeight="1">
      <c r="A35" s="55" t="s">
        <v>587</v>
      </c>
      <c r="B35" s="18"/>
      <c r="C35" s="19"/>
      <c r="D35" s="19"/>
      <c r="E35" s="19"/>
      <c r="F35" s="16"/>
      <c r="G35" s="7"/>
    </row>
    <row r="36" spans="1:7" ht="24.75" customHeight="1">
      <c r="A36" s="53" t="s">
        <v>6</v>
      </c>
      <c r="B36" s="54" t="s">
        <v>7</v>
      </c>
      <c r="C36" s="39" t="s">
        <v>54</v>
      </c>
      <c r="D36" s="35">
        <v>617142.64</v>
      </c>
      <c r="E36" s="35">
        <v>-6595886.1699999999</v>
      </c>
      <c r="F36" s="16">
        <f t="shared" si="0"/>
        <v>-1068.778227671969</v>
      </c>
      <c r="G36" s="7"/>
    </row>
    <row r="37" spans="1:7" ht="27.75" customHeight="1">
      <c r="A37" s="56" t="s">
        <v>8</v>
      </c>
      <c r="B37" s="57" t="s">
        <v>7</v>
      </c>
      <c r="C37" s="58" t="s">
        <v>9</v>
      </c>
      <c r="D37" s="35">
        <v>617142.64</v>
      </c>
      <c r="E37" s="35">
        <v>-6595886.1699999999</v>
      </c>
      <c r="F37" s="16">
        <f t="shared" si="0"/>
        <v>-1068.778227671969</v>
      </c>
      <c r="G37" s="7"/>
    </row>
    <row r="38" spans="1:7" ht="24.75" customHeight="1">
      <c r="A38" s="53" t="s">
        <v>10</v>
      </c>
      <c r="B38" s="54" t="s">
        <v>11</v>
      </c>
      <c r="C38" s="39" t="s">
        <v>54</v>
      </c>
      <c r="D38" s="35">
        <v>-148497694.97</v>
      </c>
      <c r="E38" s="35">
        <v>-76989372.049999997</v>
      </c>
      <c r="F38" s="16">
        <f t="shared" si="0"/>
        <v>51.845499733550504</v>
      </c>
      <c r="G38" s="7"/>
    </row>
    <row r="39" spans="1:7" ht="21" customHeight="1">
      <c r="A39" s="56" t="s">
        <v>12</v>
      </c>
      <c r="B39" s="57" t="s">
        <v>11</v>
      </c>
      <c r="C39" s="58" t="s">
        <v>13</v>
      </c>
      <c r="D39" s="35">
        <v>-148497694.97</v>
      </c>
      <c r="E39" s="35">
        <v>-76989372.049999997</v>
      </c>
      <c r="F39" s="16">
        <f t="shared" si="0"/>
        <v>51.845499733550504</v>
      </c>
      <c r="G39" s="7"/>
    </row>
    <row r="40" spans="1:7" ht="27.75" customHeight="1">
      <c r="A40" s="56" t="s">
        <v>14</v>
      </c>
      <c r="B40" s="57" t="s">
        <v>11</v>
      </c>
      <c r="C40" s="58" t="s">
        <v>15</v>
      </c>
      <c r="D40" s="35">
        <v>-148497694.97</v>
      </c>
      <c r="E40" s="35">
        <v>-76989372.049999997</v>
      </c>
      <c r="F40" s="16">
        <f t="shared" si="0"/>
        <v>51.845499733550504</v>
      </c>
      <c r="G40" s="7"/>
    </row>
    <row r="41" spans="1:7" ht="27" customHeight="1">
      <c r="A41" s="56" t="s">
        <v>16</v>
      </c>
      <c r="B41" s="57" t="s">
        <v>11</v>
      </c>
      <c r="C41" s="58" t="s">
        <v>17</v>
      </c>
      <c r="D41" s="35">
        <v>-148497694.97</v>
      </c>
      <c r="E41" s="35">
        <v>-76989372.049999997</v>
      </c>
      <c r="F41" s="16">
        <f t="shared" si="0"/>
        <v>51.845499733550504</v>
      </c>
      <c r="G41" s="7"/>
    </row>
    <row r="42" spans="1:7" ht="26.25" customHeight="1">
      <c r="A42" s="56" t="s">
        <v>18</v>
      </c>
      <c r="B42" s="57" t="s">
        <v>11</v>
      </c>
      <c r="C42" s="58" t="s">
        <v>19</v>
      </c>
      <c r="D42" s="35" t="s">
        <v>55</v>
      </c>
      <c r="E42" s="35" t="s">
        <v>55</v>
      </c>
      <c r="F42" s="16"/>
      <c r="G42" s="7"/>
    </row>
    <row r="43" spans="1:7" ht="24.75" customHeight="1">
      <c r="A43" s="53" t="s">
        <v>20</v>
      </c>
      <c r="B43" s="54" t="s">
        <v>21</v>
      </c>
      <c r="C43" s="39" t="s">
        <v>54</v>
      </c>
      <c r="D43" s="35">
        <v>149114837.61000001</v>
      </c>
      <c r="E43" s="35">
        <v>70393485.879999995</v>
      </c>
      <c r="F43" s="16">
        <f t="shared" si="0"/>
        <v>47.207566334954201</v>
      </c>
      <c r="G43" s="7"/>
    </row>
    <row r="44" spans="1:7" ht="15" customHeight="1">
      <c r="A44" s="56" t="s">
        <v>22</v>
      </c>
      <c r="B44" s="57" t="s">
        <v>21</v>
      </c>
      <c r="C44" s="58" t="s">
        <v>23</v>
      </c>
      <c r="D44" s="35">
        <v>149114837.61000001</v>
      </c>
      <c r="E44" s="35">
        <v>70393485.879999995</v>
      </c>
      <c r="F44" s="16">
        <f t="shared" si="0"/>
        <v>47.207566334954201</v>
      </c>
      <c r="G44" s="7"/>
    </row>
    <row r="45" spans="1:7" ht="22.5" customHeight="1">
      <c r="A45" s="56" t="s">
        <v>24</v>
      </c>
      <c r="B45" s="57" t="s">
        <v>21</v>
      </c>
      <c r="C45" s="58" t="s">
        <v>25</v>
      </c>
      <c r="D45" s="35">
        <v>149114837.61000001</v>
      </c>
      <c r="E45" s="35">
        <v>70393485.879999995</v>
      </c>
      <c r="F45" s="16">
        <f t="shared" si="0"/>
        <v>47.207566334954201</v>
      </c>
      <c r="G45" s="7"/>
    </row>
    <row r="46" spans="1:7" ht="26.25" customHeight="1">
      <c r="A46" s="56" t="s">
        <v>26</v>
      </c>
      <c r="B46" s="57" t="s">
        <v>21</v>
      </c>
      <c r="C46" s="58" t="s">
        <v>27</v>
      </c>
      <c r="D46" s="35">
        <v>149114837.61000001</v>
      </c>
      <c r="E46" s="35">
        <v>70393485.879999995</v>
      </c>
      <c r="F46" s="16">
        <f t="shared" si="0"/>
        <v>47.207566334954201</v>
      </c>
      <c r="G46" s="7"/>
    </row>
    <row r="47" spans="1:7" ht="30" customHeight="1" thickBot="1">
      <c r="A47" s="56" t="s">
        <v>28</v>
      </c>
      <c r="B47" s="57" t="s">
        <v>21</v>
      </c>
      <c r="C47" s="58" t="s">
        <v>29</v>
      </c>
      <c r="D47" s="35" t="s">
        <v>55</v>
      </c>
      <c r="E47" s="35" t="s">
        <v>55</v>
      </c>
      <c r="F47" s="16"/>
      <c r="G47" s="7"/>
    </row>
    <row r="48" spans="1:7" ht="12.95" customHeight="1">
      <c r="A48" s="47"/>
      <c r="B48" s="46"/>
      <c r="C48" s="46"/>
      <c r="D48" s="46"/>
      <c r="E48" s="46"/>
      <c r="F48" s="46"/>
      <c r="G48" s="3"/>
    </row>
    <row r="49" spans="1:7" hidden="1">
      <c r="A49" s="8"/>
      <c r="B49" s="8"/>
      <c r="C49" s="8"/>
      <c r="D49" s="25"/>
      <c r="E49" s="25"/>
      <c r="F49" s="25"/>
      <c r="G49" s="3" t="s">
        <v>295</v>
      </c>
    </row>
  </sheetData>
  <mergeCells count="6">
    <mergeCell ref="D1:F7"/>
    <mergeCell ref="A9:F9"/>
    <mergeCell ref="A14:A15"/>
    <mergeCell ref="B14:B15"/>
    <mergeCell ref="C14:C15"/>
    <mergeCell ref="E14:F14"/>
  </mergeCells>
  <phoneticPr fontId="0" type="noConversion"/>
  <pageMargins left="0.78740157480314965" right="0.59055118110236227" top="0.59055118110236227" bottom="0.39370078740157483" header="0" footer="0"/>
  <pageSetup paperSize="9" scale="71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629BD8-70C0-4699-A87C-E896F9EBDD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FU05\Администратор</dc:creator>
  <cp:lastModifiedBy>Для работы</cp:lastModifiedBy>
  <cp:lastPrinted>2017-07-12T05:59:03Z</cp:lastPrinted>
  <dcterms:created xsi:type="dcterms:W3CDTF">2017-07-11T12:22:43Z</dcterms:created>
  <dcterms:modified xsi:type="dcterms:W3CDTF">2017-08-02T09:09:29Z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C:\Users\Администратор\AppData\Local\Кейсистемс\Свод-СМАРТ\ReportManager\0503317M.xlsx</vt:lpwstr>
  </property>
  <property fmtid="{D5CDD505-2E9C-101B-9397-08002B2CF9AE}" pid="3" name="Report Name">
    <vt:lpwstr>C__Users_Администратор_AppData_Local_Кейсистемс_Свод-СМАРТ_ReportManager_0503317M.xlsx</vt:lpwstr>
  </property>
</Properties>
</file>